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Projects\AES 52\Quantities\Steel Sheeting\2018.05.28\"/>
    </mc:Choice>
  </mc:AlternateContent>
  <bookViews>
    <workbookView xWindow="0" yWindow="0" windowWidth="19200" windowHeight="11595" tabRatio="883"/>
  </bookViews>
  <sheets>
    <sheet name="All" sheetId="92" r:id="rId1"/>
    <sheet name="1-8" sheetId="74" r:id="rId2"/>
    <sheet name="9-16" sheetId="94" r:id="rId3"/>
    <sheet name="17-25" sheetId="95" r:id="rId4"/>
    <sheet name="26-40" sheetId="97" r:id="rId5"/>
    <sheet name="41-53" sheetId="114" r:id="rId6"/>
    <sheet name="54-67" sheetId="99" r:id="rId7"/>
    <sheet name="68-79" sheetId="101" r:id="rId8"/>
    <sheet name="80-88" sheetId="115" r:id="rId9"/>
    <sheet name="89-101" sheetId="104" r:id="rId10"/>
    <sheet name="102-112" sheetId="106" r:id="rId11"/>
    <sheet name="113-116" sheetId="116" r:id="rId12"/>
    <sheet name="117-129" sheetId="107" r:id="rId13"/>
    <sheet name="SP" sheetId="93" r:id="rId14"/>
    <sheet name="Sections" sheetId="2" r:id="rId15"/>
    <sheet name="Scheme" sheetId="3" state="hidden" r:id="rId16"/>
    <sheet name="Materials" sheetId="4" r:id="rId1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94" l="1"/>
  <c r="K32" i="94" s="1"/>
  <c r="J33" i="94"/>
  <c r="K33" i="94" s="1"/>
  <c r="J36" i="94" l="1"/>
  <c r="K36" i="94" s="1"/>
  <c r="I10" i="94"/>
  <c r="J30" i="115" l="1"/>
  <c r="H30" i="115"/>
  <c r="G30" i="115"/>
  <c r="H27" i="99"/>
  <c r="G27" i="99"/>
  <c r="H43" i="74"/>
  <c r="E19" i="92" l="1"/>
  <c r="F19" i="92"/>
  <c r="G19" i="92"/>
  <c r="E20" i="92"/>
  <c r="F20" i="92"/>
  <c r="G20" i="92"/>
  <c r="E21" i="92"/>
  <c r="F21" i="92"/>
  <c r="G21" i="92"/>
  <c r="F18" i="92"/>
  <c r="G18" i="92"/>
  <c r="E18" i="92"/>
  <c r="C21" i="92"/>
  <c r="C20" i="92"/>
  <c r="C19" i="92"/>
  <c r="C18" i="92"/>
  <c r="E33" i="92"/>
  <c r="F33" i="92"/>
  <c r="G33" i="92"/>
  <c r="E34" i="92"/>
  <c r="F34" i="92"/>
  <c r="G34" i="92"/>
  <c r="E35" i="92"/>
  <c r="F35" i="92"/>
  <c r="G35" i="92"/>
  <c r="E36" i="92"/>
  <c r="F36" i="92"/>
  <c r="G36" i="92"/>
  <c r="C36" i="92"/>
  <c r="C35" i="92"/>
  <c r="C34" i="92"/>
  <c r="C33" i="92"/>
  <c r="E47" i="92"/>
  <c r="F47" i="92"/>
  <c r="G47" i="92"/>
  <c r="E48" i="92"/>
  <c r="F48" i="92"/>
  <c r="G48" i="92"/>
  <c r="E49" i="92"/>
  <c r="F49" i="92"/>
  <c r="G49" i="92"/>
  <c r="E50" i="92"/>
  <c r="F50" i="92"/>
  <c r="G50" i="92"/>
  <c r="E51" i="92"/>
  <c r="F51" i="92"/>
  <c r="G51" i="92"/>
  <c r="E52" i="92"/>
  <c r="F52" i="92"/>
  <c r="G52" i="92"/>
  <c r="E53" i="92"/>
  <c r="F53" i="92"/>
  <c r="G53" i="92"/>
  <c r="E54" i="92"/>
  <c r="F46" i="92"/>
  <c r="G46" i="92"/>
  <c r="E46" i="92"/>
  <c r="C54" i="92"/>
  <c r="C53" i="92"/>
  <c r="C52" i="92"/>
  <c r="C51" i="92"/>
  <c r="C50" i="92"/>
  <c r="C49" i="92"/>
  <c r="C48" i="92"/>
  <c r="C47" i="92"/>
  <c r="C46" i="92"/>
  <c r="E67" i="92"/>
  <c r="E68" i="92"/>
  <c r="E69" i="92"/>
  <c r="E70" i="92"/>
  <c r="C70" i="92"/>
  <c r="C69" i="92"/>
  <c r="C68" i="92"/>
  <c r="C67" i="92"/>
  <c r="E82" i="92"/>
  <c r="F82" i="92"/>
  <c r="G82" i="92"/>
  <c r="E83" i="92"/>
  <c r="F83" i="92"/>
  <c r="G83" i="92"/>
  <c r="E84" i="92"/>
  <c r="F84" i="92"/>
  <c r="G84" i="92"/>
  <c r="E85" i="92"/>
  <c r="F85" i="92"/>
  <c r="G85" i="92"/>
  <c r="E86" i="92"/>
  <c r="F86" i="92"/>
  <c r="G86" i="92"/>
  <c r="E87" i="92"/>
  <c r="F87" i="92"/>
  <c r="G87" i="92"/>
  <c r="E88" i="92"/>
  <c r="F88" i="92"/>
  <c r="G88" i="92"/>
  <c r="E89" i="92"/>
  <c r="F89" i="92"/>
  <c r="G89" i="92"/>
  <c r="E90" i="92"/>
  <c r="F90" i="92"/>
  <c r="G90" i="92"/>
  <c r="E91" i="92"/>
  <c r="F91" i="92"/>
  <c r="G91" i="92"/>
  <c r="E92" i="92"/>
  <c r="F92" i="92"/>
  <c r="G92" i="92"/>
  <c r="E93" i="92"/>
  <c r="F93" i="92"/>
  <c r="G93" i="92"/>
  <c r="G81" i="92"/>
  <c r="F81" i="92"/>
  <c r="E81" i="92"/>
  <c r="C93" i="92"/>
  <c r="C92" i="92"/>
  <c r="C91" i="92"/>
  <c r="C90" i="92"/>
  <c r="C89" i="92"/>
  <c r="C88" i="92"/>
  <c r="C87" i="92"/>
  <c r="C86" i="92"/>
  <c r="C85" i="92"/>
  <c r="C84" i="92"/>
  <c r="C83" i="92"/>
  <c r="C82" i="92"/>
  <c r="C81" i="92"/>
  <c r="E102" i="92"/>
  <c r="F102" i="92"/>
  <c r="G102" i="92"/>
  <c r="E103" i="92"/>
  <c r="F103" i="92"/>
  <c r="G103" i="92"/>
  <c r="E104" i="92"/>
  <c r="F104" i="92"/>
  <c r="G104" i="92"/>
  <c r="E105" i="92"/>
  <c r="F105" i="92"/>
  <c r="G105" i="92"/>
  <c r="E106" i="92"/>
  <c r="F106" i="92"/>
  <c r="G106" i="92"/>
  <c r="E107" i="92"/>
  <c r="F107" i="92"/>
  <c r="G107" i="92"/>
  <c r="E108" i="92"/>
  <c r="F108" i="92"/>
  <c r="G108" i="92"/>
  <c r="C108" i="92"/>
  <c r="C107" i="92"/>
  <c r="C106" i="92"/>
  <c r="C105" i="92"/>
  <c r="C104" i="92"/>
  <c r="C103" i="92"/>
  <c r="C102" i="92"/>
  <c r="E116" i="92"/>
  <c r="F116" i="92"/>
  <c r="G116" i="92"/>
  <c r="E117" i="92"/>
  <c r="F117" i="92"/>
  <c r="G117" i="92"/>
  <c r="C117" i="92"/>
  <c r="C116" i="92"/>
  <c r="K6" i="107"/>
  <c r="I17" i="107"/>
  <c r="J27" i="107"/>
  <c r="K27" i="107" s="1"/>
  <c r="J30" i="107"/>
  <c r="K30" i="107" s="1"/>
  <c r="J29" i="107"/>
  <c r="K29" i="107" s="1"/>
  <c r="J28" i="107"/>
  <c r="K28" i="107" s="1"/>
  <c r="J26" i="107"/>
  <c r="K26" i="107" s="1"/>
  <c r="J32" i="107"/>
  <c r="K32" i="107" s="1"/>
  <c r="J37" i="107"/>
  <c r="K37" i="107" s="1"/>
  <c r="J36" i="107"/>
  <c r="K36" i="107" s="1"/>
  <c r="J35" i="107"/>
  <c r="K35" i="107" s="1"/>
  <c r="J41" i="107"/>
  <c r="K41" i="107" s="1"/>
  <c r="J40" i="107"/>
  <c r="K40" i="107" s="1"/>
  <c r="J39" i="107"/>
  <c r="K39" i="107" s="1"/>
  <c r="J46" i="107"/>
  <c r="K46" i="107" s="1"/>
  <c r="J45" i="107"/>
  <c r="K45" i="107" s="1"/>
  <c r="J44" i="107"/>
  <c r="K44" i="107" s="1"/>
  <c r="J43" i="107"/>
  <c r="K43" i="107" s="1"/>
  <c r="K6" i="116"/>
  <c r="K7" i="116"/>
  <c r="I7" i="116"/>
  <c r="I6" i="116"/>
  <c r="H12" i="116"/>
  <c r="G12" i="116"/>
  <c r="H13" i="116"/>
  <c r="G13" i="116"/>
  <c r="H19" i="116"/>
  <c r="G19" i="116"/>
  <c r="J18" i="116"/>
  <c r="K18" i="116" s="1"/>
  <c r="H17" i="116"/>
  <c r="G17" i="116"/>
  <c r="J16" i="116"/>
  <c r="K16" i="116" s="1"/>
  <c r="J15" i="116"/>
  <c r="K15" i="116" s="1"/>
  <c r="J14" i="116"/>
  <c r="K14" i="116" s="1"/>
  <c r="K9" i="116"/>
  <c r="I9" i="116"/>
  <c r="K8" i="116"/>
  <c r="I8" i="116"/>
  <c r="J27" i="106"/>
  <c r="K27" i="106" s="1"/>
  <c r="J26" i="106"/>
  <c r="K26" i="106" s="1"/>
  <c r="J29" i="106"/>
  <c r="K29" i="106" s="1"/>
  <c r="J33" i="106"/>
  <c r="K33" i="106" s="1"/>
  <c r="J32" i="106"/>
  <c r="K32" i="106" s="1"/>
  <c r="J31" i="106"/>
  <c r="K31" i="106" s="1"/>
  <c r="J41" i="106"/>
  <c r="K41" i="106" s="1"/>
  <c r="J40" i="106"/>
  <c r="K40" i="106" s="1"/>
  <c r="J39" i="106"/>
  <c r="K39" i="106" s="1"/>
  <c r="J38" i="106"/>
  <c r="K38" i="106" s="1"/>
  <c r="J45" i="106"/>
  <c r="K45" i="106" s="1"/>
  <c r="J47" i="106"/>
  <c r="K47" i="106" s="1"/>
  <c r="K6" i="104"/>
  <c r="I6" i="104"/>
  <c r="H22" i="104"/>
  <c r="G22" i="104"/>
  <c r="J21" i="104"/>
  <c r="K21" i="104" s="1"/>
  <c r="K7" i="104"/>
  <c r="I9" i="104"/>
  <c r="I8" i="104"/>
  <c r="I7" i="104"/>
  <c r="K9" i="104"/>
  <c r="K8" i="104"/>
  <c r="H24" i="104"/>
  <c r="G24" i="104"/>
  <c r="J23" i="104"/>
  <c r="K23" i="104" s="1"/>
  <c r="H25" i="104"/>
  <c r="G25" i="104"/>
  <c r="H28" i="104"/>
  <c r="G28" i="104"/>
  <c r="J27" i="104"/>
  <c r="K27" i="104" s="1"/>
  <c r="J26" i="104"/>
  <c r="K26" i="104" s="1"/>
  <c r="J30" i="104"/>
  <c r="K30" i="104" s="1"/>
  <c r="J29" i="104"/>
  <c r="K29" i="104" s="1"/>
  <c r="J34" i="104"/>
  <c r="K34" i="104" s="1"/>
  <c r="J33" i="104"/>
  <c r="K33" i="104" s="1"/>
  <c r="J37" i="104"/>
  <c r="K37" i="104" s="1"/>
  <c r="J36" i="104"/>
  <c r="K36" i="104" s="1"/>
  <c r="J43" i="104"/>
  <c r="K43" i="104" s="1"/>
  <c r="J42" i="104"/>
  <c r="K42" i="104" s="1"/>
  <c r="J41" i="104"/>
  <c r="K41" i="104" s="1"/>
  <c r="J47" i="104"/>
  <c r="K47" i="104" s="1"/>
  <c r="J46" i="104"/>
  <c r="K46" i="104" s="1"/>
  <c r="J45" i="104"/>
  <c r="K45" i="104" s="1"/>
  <c r="J49" i="104"/>
  <c r="K49" i="104" s="1"/>
  <c r="K6" i="115"/>
  <c r="I6" i="115"/>
  <c r="I7" i="115"/>
  <c r="K7" i="115"/>
  <c r="K11" i="115"/>
  <c r="I11" i="115"/>
  <c r="K10" i="115"/>
  <c r="I10" i="115"/>
  <c r="K9" i="115"/>
  <c r="I9" i="115"/>
  <c r="K8" i="115"/>
  <c r="I8" i="115"/>
  <c r="H18" i="115"/>
  <c r="G18" i="115"/>
  <c r="J17" i="115"/>
  <c r="K17" i="115" s="1"/>
  <c r="G20" i="115"/>
  <c r="J19" i="115"/>
  <c r="K19" i="115" s="1"/>
  <c r="H20" i="115"/>
  <c r="G21" i="115"/>
  <c r="H21" i="115"/>
  <c r="H22" i="115"/>
  <c r="G22" i="115"/>
  <c r="H23" i="115"/>
  <c r="G23" i="115"/>
  <c r="H24" i="115"/>
  <c r="G24" i="115"/>
  <c r="J29" i="115"/>
  <c r="K29" i="115" s="1"/>
  <c r="J28" i="115"/>
  <c r="K28" i="115" s="1"/>
  <c r="J27" i="115"/>
  <c r="K27" i="115" s="1"/>
  <c r="H26" i="115"/>
  <c r="G26" i="115"/>
  <c r="H25" i="115"/>
  <c r="G25" i="115"/>
  <c r="K14" i="115"/>
  <c r="I14" i="115"/>
  <c r="K13" i="115"/>
  <c r="I13" i="115"/>
  <c r="K12" i="115"/>
  <c r="I12" i="115"/>
  <c r="I6" i="101"/>
  <c r="J22" i="101"/>
  <c r="K22" i="101" s="1"/>
  <c r="J21" i="101"/>
  <c r="K21" i="101" s="1"/>
  <c r="J25" i="101"/>
  <c r="K25" i="101" s="1"/>
  <c r="J24" i="101"/>
  <c r="K24" i="101" s="1"/>
  <c r="J28" i="101"/>
  <c r="K28" i="101" s="1"/>
  <c r="J27" i="101"/>
  <c r="K27" i="101" s="1"/>
  <c r="J31" i="101"/>
  <c r="K31" i="101" s="1"/>
  <c r="J30" i="101"/>
  <c r="K30" i="101" s="1"/>
  <c r="J38" i="101"/>
  <c r="K38" i="101" s="1"/>
  <c r="J37" i="101"/>
  <c r="K37" i="101" s="1"/>
  <c r="J42" i="101"/>
  <c r="K42" i="101" s="1"/>
  <c r="J41" i="101"/>
  <c r="K41" i="101" s="1"/>
  <c r="J45" i="101"/>
  <c r="K45" i="101" s="1"/>
  <c r="J44" i="101"/>
  <c r="K44" i="101" s="1"/>
  <c r="K6" i="99"/>
  <c r="I6" i="99"/>
  <c r="H22" i="99"/>
  <c r="G22" i="99"/>
  <c r="K7" i="99"/>
  <c r="I7" i="99"/>
  <c r="H23" i="99"/>
  <c r="G23" i="99"/>
  <c r="K8" i="99"/>
  <c r="I8" i="99"/>
  <c r="H24" i="99"/>
  <c r="G24" i="99"/>
  <c r="K9" i="99"/>
  <c r="I9" i="99"/>
  <c r="J26" i="99"/>
  <c r="K26" i="99" s="1"/>
  <c r="J25" i="99"/>
  <c r="K25" i="99" s="1"/>
  <c r="K10" i="99"/>
  <c r="I17" i="99"/>
  <c r="J33" i="99"/>
  <c r="K33" i="99" s="1"/>
  <c r="J32" i="99"/>
  <c r="K32" i="99" s="1"/>
  <c r="J36" i="99"/>
  <c r="K36" i="99" s="1"/>
  <c r="J35" i="99"/>
  <c r="K35" i="99" s="1"/>
  <c r="J43" i="99"/>
  <c r="K43" i="99" s="1"/>
  <c r="J42" i="99"/>
  <c r="K42" i="99" s="1"/>
  <c r="J46" i="99"/>
  <c r="K46" i="99" s="1"/>
  <c r="J45" i="99"/>
  <c r="K45" i="99" s="1"/>
  <c r="I6" i="114"/>
  <c r="K6" i="114"/>
  <c r="H21" i="114"/>
  <c r="G21" i="114"/>
  <c r="K7" i="114"/>
  <c r="I7" i="114"/>
  <c r="H24" i="114"/>
  <c r="G24" i="114"/>
  <c r="J23" i="114"/>
  <c r="K23" i="114" s="1"/>
  <c r="J22" i="114"/>
  <c r="K22" i="114" s="1"/>
  <c r="K8" i="114"/>
  <c r="I8" i="114"/>
  <c r="H27" i="114"/>
  <c r="G27" i="114"/>
  <c r="J26" i="114"/>
  <c r="K26" i="114" s="1"/>
  <c r="J25" i="114"/>
  <c r="K25" i="114" s="1"/>
  <c r="I11" i="114"/>
  <c r="I10" i="114"/>
  <c r="K9" i="114"/>
  <c r="K11" i="114"/>
  <c r="K10" i="114"/>
  <c r="I9" i="114"/>
  <c r="H28" i="114"/>
  <c r="G28" i="114"/>
  <c r="H29" i="114"/>
  <c r="G29" i="114"/>
  <c r="H30" i="114"/>
  <c r="G30" i="114"/>
  <c r="K12" i="114"/>
  <c r="J33" i="114"/>
  <c r="K33" i="114" s="1"/>
  <c r="J32" i="114"/>
  <c r="K32" i="114" s="1"/>
  <c r="H31" i="114"/>
  <c r="G31" i="114"/>
  <c r="H34" i="114"/>
  <c r="G34" i="114"/>
  <c r="H37" i="114"/>
  <c r="G37" i="114"/>
  <c r="J36" i="114"/>
  <c r="K36" i="114" s="1"/>
  <c r="J35" i="114"/>
  <c r="K35" i="114" s="1"/>
  <c r="K14" i="114"/>
  <c r="I14" i="114"/>
  <c r="K13" i="114"/>
  <c r="I13" i="114"/>
  <c r="I12" i="114"/>
  <c r="G38" i="114"/>
  <c r="H38" i="114"/>
  <c r="J39" i="114"/>
  <c r="K39" i="114" s="1"/>
  <c r="J40" i="114"/>
  <c r="K40" i="114" s="1"/>
  <c r="G41" i="114"/>
  <c r="H41" i="114"/>
  <c r="J42" i="114"/>
  <c r="K42" i="114" s="1"/>
  <c r="J43" i="114"/>
  <c r="K43" i="114" s="1"/>
  <c r="G44" i="114"/>
  <c r="H44" i="114"/>
  <c r="G45" i="114"/>
  <c r="H45" i="114"/>
  <c r="I15" i="114"/>
  <c r="K15" i="114"/>
  <c r="I16" i="114"/>
  <c r="K16" i="114"/>
  <c r="I17" i="114"/>
  <c r="K17" i="114"/>
  <c r="I18" i="114"/>
  <c r="K18" i="114"/>
  <c r="I20" i="97"/>
  <c r="I19" i="97"/>
  <c r="I18" i="97"/>
  <c r="I17" i="97"/>
  <c r="I16" i="97"/>
  <c r="I15" i="97"/>
  <c r="I14" i="97"/>
  <c r="K20" i="97"/>
  <c r="K19" i="97"/>
  <c r="K18" i="97"/>
  <c r="K17" i="97"/>
  <c r="K16" i="97"/>
  <c r="K15" i="97"/>
  <c r="K14" i="97"/>
  <c r="K13" i="97"/>
  <c r="I11" i="97"/>
  <c r="I10" i="97"/>
  <c r="I9" i="97"/>
  <c r="I6" i="97"/>
  <c r="J29" i="97"/>
  <c r="K29" i="97" s="1"/>
  <c r="J31" i="97"/>
  <c r="K31" i="97" s="1"/>
  <c r="J35" i="97"/>
  <c r="K35" i="97" s="1"/>
  <c r="J34" i="97"/>
  <c r="K34" i="97" s="1"/>
  <c r="J33" i="97"/>
  <c r="K33" i="97" s="1"/>
  <c r="J39" i="97"/>
  <c r="K39" i="97" s="1"/>
  <c r="J38" i="97"/>
  <c r="K38" i="97" s="1"/>
  <c r="J37" i="97"/>
  <c r="K37" i="97" s="1"/>
  <c r="J42" i="97"/>
  <c r="K42" i="97" s="1"/>
  <c r="J45" i="97"/>
  <c r="K45" i="97" s="1"/>
  <c r="H36" i="97"/>
  <c r="G36" i="97"/>
  <c r="H40" i="97"/>
  <c r="G40" i="97"/>
  <c r="H41" i="97"/>
  <c r="G41" i="97"/>
  <c r="H43" i="97"/>
  <c r="G43" i="97"/>
  <c r="H44" i="97"/>
  <c r="G44" i="97"/>
  <c r="H46" i="97"/>
  <c r="G46" i="97"/>
  <c r="H47" i="97"/>
  <c r="G47" i="97"/>
  <c r="J17" i="95"/>
  <c r="K17" i="95" s="1"/>
  <c r="J19" i="95"/>
  <c r="K19" i="95" s="1"/>
  <c r="J23" i="95"/>
  <c r="K23" i="95" s="1"/>
  <c r="J22" i="95"/>
  <c r="K22" i="95" s="1"/>
  <c r="J26" i="95"/>
  <c r="K26" i="95" s="1"/>
  <c r="J25" i="95"/>
  <c r="K25" i="95" s="1"/>
  <c r="J29" i="95"/>
  <c r="K29" i="95" s="1"/>
  <c r="J28" i="95"/>
  <c r="K28" i="95" s="1"/>
  <c r="J32" i="95"/>
  <c r="K32" i="95" s="1"/>
  <c r="J31" i="95"/>
  <c r="K31" i="95" s="1"/>
  <c r="J38" i="95"/>
  <c r="K38" i="95" s="1"/>
  <c r="J37" i="95"/>
  <c r="K37" i="95" s="1"/>
  <c r="J36" i="95"/>
  <c r="K36" i="95" s="1"/>
  <c r="J35" i="95"/>
  <c r="K35" i="95" s="1"/>
  <c r="K14" i="95"/>
  <c r="I14" i="95"/>
  <c r="K13" i="95"/>
  <c r="I13" i="95"/>
  <c r="H34" i="95"/>
  <c r="G34" i="95"/>
  <c r="H39" i="95"/>
  <c r="G39" i="95"/>
  <c r="J19" i="94"/>
  <c r="K19" i="94" s="1"/>
  <c r="J18" i="94"/>
  <c r="K18" i="94" s="1"/>
  <c r="J17" i="94"/>
  <c r="K17" i="94" s="1"/>
  <c r="J16" i="94"/>
  <c r="K16" i="94" s="1"/>
  <c r="G20" i="94"/>
  <c r="H20" i="94"/>
  <c r="J23" i="94"/>
  <c r="K23" i="94" s="1"/>
  <c r="J22" i="94"/>
  <c r="K22" i="94" s="1"/>
  <c r="J21" i="94"/>
  <c r="K21" i="94" s="1"/>
  <c r="J27" i="94"/>
  <c r="K27" i="94" s="1"/>
  <c r="J26" i="94"/>
  <c r="K26" i="94" s="1"/>
  <c r="J41" i="94"/>
  <c r="K41" i="94" s="1"/>
  <c r="J19" i="74"/>
  <c r="K19" i="74" s="1"/>
  <c r="J18" i="74"/>
  <c r="K18" i="74" s="1"/>
  <c r="J17" i="74"/>
  <c r="K17" i="74" s="1"/>
  <c r="J22" i="74"/>
  <c r="K22" i="74" s="1"/>
  <c r="J32" i="74"/>
  <c r="K32" i="74" s="1"/>
  <c r="J31" i="74"/>
  <c r="K31" i="74" s="1"/>
  <c r="G20" i="74"/>
  <c r="G25" i="74"/>
  <c r="G29" i="74"/>
  <c r="G33" i="74"/>
  <c r="G37" i="74"/>
  <c r="G41" i="74"/>
  <c r="G43" i="74"/>
  <c r="G48" i="74"/>
  <c r="H48" i="74"/>
  <c r="H41" i="74"/>
  <c r="E5" i="92" l="1"/>
  <c r="K7" i="107"/>
  <c r="E6" i="92" s="1"/>
  <c r="K8" i="107"/>
  <c r="E7" i="92" s="1"/>
  <c r="K9" i="107"/>
  <c r="E8" i="92" s="1"/>
  <c r="K10" i="107"/>
  <c r="E9" i="92" s="1"/>
  <c r="K11" i="107"/>
  <c r="E10" i="92" s="1"/>
  <c r="K12" i="107"/>
  <c r="E11" i="92" s="1"/>
  <c r="K13" i="107"/>
  <c r="E12" i="92" s="1"/>
  <c r="K14" i="107"/>
  <c r="E13" i="92" s="1"/>
  <c r="K15" i="107"/>
  <c r="E14" i="92" s="1"/>
  <c r="K16" i="107"/>
  <c r="E15" i="92" s="1"/>
  <c r="K17" i="107"/>
  <c r="E16" i="92" s="1"/>
  <c r="K18" i="107"/>
  <c r="E17" i="92" s="1"/>
  <c r="H22" i="107"/>
  <c r="G22" i="107"/>
  <c r="I7" i="107"/>
  <c r="C6" i="92" s="1"/>
  <c r="I8" i="107"/>
  <c r="C7" i="92" s="1"/>
  <c r="I9" i="107"/>
  <c r="C8" i="92" s="1"/>
  <c r="I11" i="107"/>
  <c r="C10" i="92" s="1"/>
  <c r="I18" i="107"/>
  <c r="C17" i="92" s="1"/>
  <c r="H24" i="107"/>
  <c r="G24" i="107"/>
  <c r="H25" i="107"/>
  <c r="G25" i="107"/>
  <c r="H31" i="107"/>
  <c r="G31" i="107"/>
  <c r="H33" i="107"/>
  <c r="G33" i="107"/>
  <c r="H34" i="107"/>
  <c r="G34" i="107"/>
  <c r="H38" i="107"/>
  <c r="G38" i="107"/>
  <c r="H42" i="107"/>
  <c r="G42" i="107"/>
  <c r="H47" i="107"/>
  <c r="G47" i="107"/>
  <c r="H48" i="107"/>
  <c r="G48" i="107"/>
  <c r="H50" i="107"/>
  <c r="G50" i="107"/>
  <c r="J49" i="107"/>
  <c r="K49" i="107" s="1"/>
  <c r="H51" i="107"/>
  <c r="G51" i="107"/>
  <c r="H52" i="107"/>
  <c r="G52" i="107"/>
  <c r="J23" i="107"/>
  <c r="K23" i="107" s="1"/>
  <c r="J21" i="107"/>
  <c r="K21" i="107" s="1"/>
  <c r="C16" i="92"/>
  <c r="I16" i="107"/>
  <c r="C15" i="92" s="1"/>
  <c r="I15" i="107"/>
  <c r="C14" i="92" s="1"/>
  <c r="I14" i="107"/>
  <c r="C13" i="92" s="1"/>
  <c r="I13" i="107"/>
  <c r="C12" i="92" s="1"/>
  <c r="I12" i="107"/>
  <c r="C11" i="92" s="1"/>
  <c r="I10" i="107"/>
  <c r="C9" i="92" s="1"/>
  <c r="I6" i="107"/>
  <c r="C5" i="92" s="1"/>
  <c r="I6" i="106"/>
  <c r="C22" i="92" s="1"/>
  <c r="K6" i="106"/>
  <c r="E22" i="92" s="1"/>
  <c r="H20" i="106"/>
  <c r="G20" i="106"/>
  <c r="J19" i="106"/>
  <c r="K19" i="106" s="1"/>
  <c r="K9" i="106"/>
  <c r="E25" i="92" s="1"/>
  <c r="K10" i="106"/>
  <c r="E26" i="92" s="1"/>
  <c r="K11" i="106"/>
  <c r="E27" i="92" s="1"/>
  <c r="K12" i="106"/>
  <c r="E28" i="92" s="1"/>
  <c r="K13" i="106"/>
  <c r="E29" i="92" s="1"/>
  <c r="K14" i="106"/>
  <c r="E30" i="92" s="1"/>
  <c r="K15" i="106"/>
  <c r="E31" i="92" s="1"/>
  <c r="K16" i="106"/>
  <c r="E32" i="92" s="1"/>
  <c r="K8" i="106"/>
  <c r="E24" i="92" s="1"/>
  <c r="K7" i="106"/>
  <c r="E23" i="92" s="1"/>
  <c r="I7" i="106"/>
  <c r="C23" i="92" s="1"/>
  <c r="I8" i="106"/>
  <c r="C24" i="92" s="1"/>
  <c r="H24" i="106"/>
  <c r="G24" i="106"/>
  <c r="J23" i="106"/>
  <c r="K23" i="106" s="1"/>
  <c r="J22" i="106"/>
  <c r="K22" i="106" s="1"/>
  <c r="J21" i="106"/>
  <c r="K21" i="106" s="1"/>
  <c r="H28" i="106"/>
  <c r="G28" i="106"/>
  <c r="J25" i="106"/>
  <c r="K25" i="106" s="1"/>
  <c r="H30" i="106"/>
  <c r="G30" i="106"/>
  <c r="H34" i="106"/>
  <c r="G34" i="106"/>
  <c r="H37" i="106"/>
  <c r="G37" i="106"/>
  <c r="J36" i="106"/>
  <c r="K36" i="106" s="1"/>
  <c r="J35" i="106"/>
  <c r="K35" i="106" s="1"/>
  <c r="H42" i="106"/>
  <c r="G42" i="106"/>
  <c r="H43" i="106"/>
  <c r="G43" i="106"/>
  <c r="H44" i="106"/>
  <c r="G44" i="106"/>
  <c r="H46" i="106"/>
  <c r="G46" i="106"/>
  <c r="H48" i="106"/>
  <c r="G48" i="106"/>
  <c r="I16" i="106"/>
  <c r="C32" i="92" s="1"/>
  <c r="I15" i="106"/>
  <c r="C31" i="92" s="1"/>
  <c r="I14" i="106"/>
  <c r="C30" i="92" s="1"/>
  <c r="I13" i="106"/>
  <c r="C29" i="92" s="1"/>
  <c r="I12" i="106"/>
  <c r="C28" i="92" s="1"/>
  <c r="I11" i="106"/>
  <c r="C27" i="92" s="1"/>
  <c r="I10" i="106"/>
  <c r="C26" i="92" s="1"/>
  <c r="I9" i="106"/>
  <c r="C25" i="92" s="1"/>
  <c r="K11" i="104"/>
  <c r="E38" i="92" s="1"/>
  <c r="I11" i="104"/>
  <c r="C38" i="92" s="1"/>
  <c r="K10" i="104"/>
  <c r="E37" i="92" s="1"/>
  <c r="I10" i="104"/>
  <c r="C37" i="92" s="1"/>
  <c r="H31" i="104"/>
  <c r="G31" i="104"/>
  <c r="H32" i="104"/>
  <c r="G32" i="104"/>
  <c r="K12" i="104"/>
  <c r="E39" i="92" s="1"/>
  <c r="K17" i="104"/>
  <c r="E44" i="92" s="1"/>
  <c r="I17" i="104"/>
  <c r="C44" i="92" s="1"/>
  <c r="K16" i="104"/>
  <c r="E43" i="92" s="1"/>
  <c r="I16" i="104"/>
  <c r="C43" i="92" s="1"/>
  <c r="K15" i="104"/>
  <c r="E42" i="92" s="1"/>
  <c r="I15" i="104"/>
  <c r="C42" i="92" s="1"/>
  <c r="K14" i="104"/>
  <c r="E41" i="92" s="1"/>
  <c r="I14" i="104"/>
  <c r="C41" i="92" s="1"/>
  <c r="K13" i="104"/>
  <c r="E40" i="92" s="1"/>
  <c r="I13" i="104"/>
  <c r="C40" i="92" s="1"/>
  <c r="I12" i="104"/>
  <c r="C39" i="92" s="1"/>
  <c r="I18" i="104"/>
  <c r="H35" i="104"/>
  <c r="G35" i="104"/>
  <c r="H38" i="104"/>
  <c r="G38" i="104"/>
  <c r="H39" i="104"/>
  <c r="G39" i="104"/>
  <c r="H40" i="104"/>
  <c r="G40" i="104"/>
  <c r="H44" i="104"/>
  <c r="G44" i="104"/>
  <c r="H48" i="104"/>
  <c r="G48" i="104"/>
  <c r="K6" i="101"/>
  <c r="E55" i="92" s="1"/>
  <c r="C55" i="92"/>
  <c r="K10" i="101"/>
  <c r="E59" i="92" s="1"/>
  <c r="I10" i="101"/>
  <c r="C59" i="92" s="1"/>
  <c r="K9" i="101"/>
  <c r="E58" i="92" s="1"/>
  <c r="I9" i="101"/>
  <c r="C58" i="92" s="1"/>
  <c r="K8" i="101"/>
  <c r="E57" i="92" s="1"/>
  <c r="I8" i="101"/>
  <c r="C57" i="92" s="1"/>
  <c r="K7" i="101"/>
  <c r="E56" i="92" s="1"/>
  <c r="I7" i="101"/>
  <c r="C56" i="92" s="1"/>
  <c r="H20" i="101"/>
  <c r="G20" i="101"/>
  <c r="H23" i="101"/>
  <c r="G23" i="101"/>
  <c r="H26" i="101"/>
  <c r="G26" i="101"/>
  <c r="H29" i="101"/>
  <c r="G29" i="101"/>
  <c r="H32" i="101"/>
  <c r="G32" i="101"/>
  <c r="K11" i="101"/>
  <c r="E60" i="92" s="1"/>
  <c r="I11" i="101"/>
  <c r="C60" i="92" s="1"/>
  <c r="K12" i="101"/>
  <c r="E61" i="92" s="1"/>
  <c r="I12" i="101"/>
  <c r="C61" i="92" s="1"/>
  <c r="K16" i="101"/>
  <c r="E65" i="92" s="1"/>
  <c r="I16" i="101"/>
  <c r="C65" i="92" s="1"/>
  <c r="K15" i="101"/>
  <c r="E64" i="92" s="1"/>
  <c r="I15" i="101"/>
  <c r="C64" i="92" s="1"/>
  <c r="K14" i="101"/>
  <c r="E63" i="92" s="1"/>
  <c r="I14" i="101"/>
  <c r="C63" i="92" s="1"/>
  <c r="K13" i="101"/>
  <c r="E62" i="92" s="1"/>
  <c r="I13" i="101"/>
  <c r="C62" i="92" s="1"/>
  <c r="I17" i="101"/>
  <c r="J34" i="101"/>
  <c r="K34" i="101" s="1"/>
  <c r="J33" i="101"/>
  <c r="K33" i="101" s="1"/>
  <c r="H35" i="101"/>
  <c r="G35" i="101"/>
  <c r="H36" i="101"/>
  <c r="G36" i="101"/>
  <c r="H39" i="101"/>
  <c r="G39" i="101"/>
  <c r="H40" i="101"/>
  <c r="G40" i="101"/>
  <c r="H43" i="101"/>
  <c r="G43" i="101"/>
  <c r="H46" i="101"/>
  <c r="G46" i="101"/>
  <c r="E71" i="92"/>
  <c r="I10" i="99"/>
  <c r="C71" i="92" s="1"/>
  <c r="K13" i="99"/>
  <c r="E74" i="92" s="1"/>
  <c r="I13" i="99"/>
  <c r="C74" i="92" s="1"/>
  <c r="K12" i="99"/>
  <c r="E73" i="92" s="1"/>
  <c r="I12" i="99"/>
  <c r="C73" i="92" s="1"/>
  <c r="K11" i="99"/>
  <c r="E72" i="92" s="1"/>
  <c r="I11" i="99"/>
  <c r="C72" i="92" s="1"/>
  <c r="H30" i="99"/>
  <c r="G30" i="99"/>
  <c r="J29" i="99"/>
  <c r="K29" i="99" s="1"/>
  <c r="J28" i="99"/>
  <c r="K28" i="99" s="1"/>
  <c r="H31" i="99"/>
  <c r="G31" i="99"/>
  <c r="H34" i="99"/>
  <c r="G34" i="99"/>
  <c r="H37" i="99"/>
  <c r="G37" i="99"/>
  <c r="K14" i="99"/>
  <c r="E75" i="92" s="1"/>
  <c r="I14" i="99"/>
  <c r="C75" i="92" s="1"/>
  <c r="I15" i="99"/>
  <c r="C76" i="92" s="1"/>
  <c r="I16" i="99"/>
  <c r="C77" i="92" s="1"/>
  <c r="C78" i="92"/>
  <c r="K17" i="99"/>
  <c r="E78" i="92" s="1"/>
  <c r="K16" i="99"/>
  <c r="E77" i="92" s="1"/>
  <c r="K15" i="99"/>
  <c r="E76" i="92" s="1"/>
  <c r="H38" i="99"/>
  <c r="G38" i="99"/>
  <c r="H39" i="99"/>
  <c r="G39" i="99"/>
  <c r="H40" i="99"/>
  <c r="G40" i="99"/>
  <c r="H41" i="99"/>
  <c r="G41" i="99"/>
  <c r="K18" i="99"/>
  <c r="E79" i="92" s="1"/>
  <c r="K19" i="99"/>
  <c r="E80" i="92" s="1"/>
  <c r="I19" i="99"/>
  <c r="C80" i="92" s="1"/>
  <c r="I18" i="99"/>
  <c r="C79" i="92" s="1"/>
  <c r="H44" i="99"/>
  <c r="G44" i="99"/>
  <c r="H47" i="99"/>
  <c r="G47" i="99"/>
  <c r="K6" i="97"/>
  <c r="E94" i="92" s="1"/>
  <c r="C94" i="92"/>
  <c r="I7" i="97"/>
  <c r="C95" i="92" s="1"/>
  <c r="K8" i="97"/>
  <c r="E96" i="92" s="1"/>
  <c r="I8" i="97"/>
  <c r="C96" i="92" s="1"/>
  <c r="K7" i="97"/>
  <c r="E95" i="92" s="1"/>
  <c r="H23" i="97"/>
  <c r="G23" i="97"/>
  <c r="H24" i="97"/>
  <c r="G24" i="97"/>
  <c r="H25" i="97"/>
  <c r="G25" i="97"/>
  <c r="I12" i="97"/>
  <c r="I13" i="97"/>
  <c r="C101" i="92" s="1"/>
  <c r="I6" i="95" l="1"/>
  <c r="I7" i="95"/>
  <c r="I8" i="95"/>
  <c r="I9" i="95"/>
  <c r="I10" i="95"/>
  <c r="I9" i="94" l="1"/>
  <c r="I8" i="94"/>
  <c r="I6" i="94"/>
  <c r="J31" i="94"/>
  <c r="K31" i="94" s="1"/>
  <c r="J38" i="94"/>
  <c r="K38" i="94" s="1"/>
  <c r="J37" i="94"/>
  <c r="K37" i="94" s="1"/>
  <c r="J35" i="94"/>
  <c r="K35" i="94" s="1"/>
  <c r="J43" i="94"/>
  <c r="K43" i="94" s="1"/>
  <c r="J42" i="94"/>
  <c r="K42" i="94" s="1"/>
  <c r="J47" i="94"/>
  <c r="K47" i="94" s="1"/>
  <c r="J46" i="94"/>
  <c r="K46" i="94" s="1"/>
  <c r="J24" i="74"/>
  <c r="K24" i="74" s="1"/>
  <c r="J23" i="74"/>
  <c r="K23" i="74" s="1"/>
  <c r="J21" i="74"/>
  <c r="K21" i="74" s="1"/>
  <c r="J28" i="74"/>
  <c r="K28" i="74" s="1"/>
  <c r="J27" i="74"/>
  <c r="K27" i="74" s="1"/>
  <c r="F3" i="93"/>
  <c r="H3" i="93" s="1"/>
  <c r="F4" i="93"/>
  <c r="H4" i="93" s="1"/>
  <c r="F5" i="93"/>
  <c r="H5" i="93" s="1"/>
  <c r="F6" i="93"/>
  <c r="H6" i="93" s="1"/>
  <c r="F7" i="93"/>
  <c r="H7" i="93" s="1"/>
  <c r="F8" i="93"/>
  <c r="H8" i="93" s="1"/>
  <c r="F9" i="93"/>
  <c r="H9" i="93" s="1"/>
  <c r="F10" i="93"/>
  <c r="H10" i="93" s="1"/>
  <c r="F11" i="93"/>
  <c r="H11" i="93" s="1"/>
  <c r="F12" i="93"/>
  <c r="H12" i="93" s="1"/>
  <c r="F13" i="93"/>
  <c r="H13" i="93" s="1"/>
  <c r="F14" i="93"/>
  <c r="H14" i="93" s="1"/>
  <c r="F15" i="93"/>
  <c r="H15" i="93" s="1"/>
  <c r="F16" i="93"/>
  <c r="H16" i="93" s="1"/>
  <c r="J12" i="116" s="1"/>
  <c r="K12" i="116" s="1"/>
  <c r="L6" i="116" s="1"/>
  <c r="M6" i="116" s="1"/>
  <c r="F17" i="93"/>
  <c r="H17" i="93" s="1"/>
  <c r="J13" i="116" s="1"/>
  <c r="K13" i="116" s="1"/>
  <c r="L7" i="116" s="1"/>
  <c r="M7" i="116" s="1"/>
  <c r="F18" i="93"/>
  <c r="H18" i="93" s="1"/>
  <c r="J17" i="116" s="1"/>
  <c r="K17" i="116" s="1"/>
  <c r="L8" i="116" s="1"/>
  <c r="M8" i="116" s="1"/>
  <c r="F19" i="93"/>
  <c r="H19" i="93" s="1"/>
  <c r="J19" i="116" s="1"/>
  <c r="K19" i="116" s="1"/>
  <c r="L9" i="116" s="1"/>
  <c r="M9" i="116" s="1"/>
  <c r="F20" i="93"/>
  <c r="H20" i="93" s="1"/>
  <c r="F21" i="93"/>
  <c r="H21" i="93" s="1"/>
  <c r="F22" i="93"/>
  <c r="H22" i="93" s="1"/>
  <c r="F23" i="93"/>
  <c r="H23" i="93" s="1"/>
  <c r="F24" i="93"/>
  <c r="H24" i="93" s="1"/>
  <c r="F25" i="93"/>
  <c r="H25" i="93" s="1"/>
  <c r="F26" i="93"/>
  <c r="H26" i="93" s="1"/>
  <c r="F27" i="93"/>
  <c r="H27" i="93" s="1"/>
  <c r="F28" i="93"/>
  <c r="H28" i="93" s="1"/>
  <c r="F29" i="93"/>
  <c r="H29" i="93" s="1"/>
  <c r="F30" i="93"/>
  <c r="H30" i="93" s="1"/>
  <c r="F31" i="93"/>
  <c r="H31" i="93" s="1"/>
  <c r="J22" i="104" s="1"/>
  <c r="K22" i="104" s="1"/>
  <c r="L6" i="104" s="1"/>
  <c r="M6" i="104" s="1"/>
  <c r="F32" i="93"/>
  <c r="H32" i="93" s="1"/>
  <c r="J24" i="104" s="1"/>
  <c r="K24" i="104" s="1"/>
  <c r="L7" i="104" s="1"/>
  <c r="M7" i="104" s="1"/>
  <c r="F33" i="93"/>
  <c r="H33" i="93" s="1"/>
  <c r="J25" i="104" s="1"/>
  <c r="K25" i="104" s="1"/>
  <c r="L8" i="104" s="1"/>
  <c r="M8" i="104" s="1"/>
  <c r="F34" i="93"/>
  <c r="H34" i="93" s="1"/>
  <c r="J28" i="104" s="1"/>
  <c r="K28" i="104" s="1"/>
  <c r="L9" i="104" s="1"/>
  <c r="M9" i="104" s="1"/>
  <c r="F35" i="93"/>
  <c r="H35" i="93" s="1"/>
  <c r="F36" i="93"/>
  <c r="H36" i="93" s="1"/>
  <c r="F37" i="93"/>
  <c r="H37" i="93" s="1"/>
  <c r="M10" i="116" l="1"/>
  <c r="I18" i="93"/>
  <c r="I14" i="93"/>
  <c r="J51" i="107"/>
  <c r="K51" i="107" s="1"/>
  <c r="L17" i="107" s="1"/>
  <c r="I19" i="93"/>
  <c r="I21" i="93"/>
  <c r="J24" i="106"/>
  <c r="K24" i="106" s="1"/>
  <c r="L7" i="106" s="1"/>
  <c r="I28" i="93"/>
  <c r="J44" i="106"/>
  <c r="K44" i="106" s="1"/>
  <c r="L14" i="106" s="1"/>
  <c r="I12" i="93"/>
  <c r="J48" i="107"/>
  <c r="K48" i="107" s="1"/>
  <c r="L15" i="107" s="1"/>
  <c r="I35" i="93"/>
  <c r="J31" i="104"/>
  <c r="K31" i="104" s="1"/>
  <c r="L10" i="104" s="1"/>
  <c r="I27" i="93"/>
  <c r="J43" i="106"/>
  <c r="K43" i="106" s="1"/>
  <c r="L13" i="106" s="1"/>
  <c r="I11" i="93"/>
  <c r="J47" i="107"/>
  <c r="K47" i="107" s="1"/>
  <c r="L14" i="107" s="1"/>
  <c r="I3" i="93"/>
  <c r="J22" i="107"/>
  <c r="K22" i="107" s="1"/>
  <c r="L6" i="107" s="1"/>
  <c r="I34" i="93"/>
  <c r="I26" i="93"/>
  <c r="J42" i="106"/>
  <c r="K42" i="106" s="1"/>
  <c r="L12" i="106" s="1"/>
  <c r="I10" i="93"/>
  <c r="J42" i="107"/>
  <c r="K42" i="107" s="1"/>
  <c r="L13" i="107" s="1"/>
  <c r="I25" i="93"/>
  <c r="J37" i="106"/>
  <c r="K37" i="106" s="1"/>
  <c r="L11" i="106" s="1"/>
  <c r="I17" i="93"/>
  <c r="I9" i="93"/>
  <c r="J38" i="107"/>
  <c r="K38" i="107" s="1"/>
  <c r="L12" i="107" s="1"/>
  <c r="I32" i="93"/>
  <c r="I16" i="93"/>
  <c r="I8" i="93"/>
  <c r="J34" i="107"/>
  <c r="K34" i="107" s="1"/>
  <c r="L11" i="107" s="1"/>
  <c r="I24" i="93"/>
  <c r="J34" i="106"/>
  <c r="K34" i="106" s="1"/>
  <c r="L10" i="106" s="1"/>
  <c r="I23" i="93"/>
  <c r="J30" i="106"/>
  <c r="K30" i="106" s="1"/>
  <c r="L9" i="106" s="1"/>
  <c r="I7" i="93"/>
  <c r="J33" i="107"/>
  <c r="K33" i="107" s="1"/>
  <c r="L10" i="107" s="1"/>
  <c r="I33" i="93"/>
  <c r="I31" i="93"/>
  <c r="I15" i="93"/>
  <c r="J52" i="107"/>
  <c r="K52" i="107" s="1"/>
  <c r="L18" i="107" s="1"/>
  <c r="I30" i="93"/>
  <c r="J48" i="106"/>
  <c r="K48" i="106" s="1"/>
  <c r="L16" i="106" s="1"/>
  <c r="I22" i="93"/>
  <c r="J28" i="106"/>
  <c r="K28" i="106" s="1"/>
  <c r="L8" i="106" s="1"/>
  <c r="I6" i="93"/>
  <c r="J31" i="107"/>
  <c r="K31" i="107" s="1"/>
  <c r="L9" i="107" s="1"/>
  <c r="I37" i="93"/>
  <c r="J35" i="104"/>
  <c r="K35" i="104" s="1"/>
  <c r="L12" i="104" s="1"/>
  <c r="I13" i="93"/>
  <c r="J50" i="107"/>
  <c r="K50" i="107" s="1"/>
  <c r="L16" i="107" s="1"/>
  <c r="I5" i="93"/>
  <c r="J25" i="107"/>
  <c r="K25" i="107" s="1"/>
  <c r="L8" i="107" s="1"/>
  <c r="I29" i="93"/>
  <c r="J46" i="106"/>
  <c r="K46" i="106" s="1"/>
  <c r="L15" i="106" s="1"/>
  <c r="I36" i="93"/>
  <c r="J32" i="104"/>
  <c r="K32" i="104" s="1"/>
  <c r="L11" i="104" s="1"/>
  <c r="I20" i="93"/>
  <c r="J20" i="106"/>
  <c r="K20" i="106" s="1"/>
  <c r="L6" i="106" s="1"/>
  <c r="I4" i="93"/>
  <c r="J24" i="107"/>
  <c r="K24" i="107" s="1"/>
  <c r="L7" i="107" s="1"/>
  <c r="C126" i="92"/>
  <c r="K18" i="104"/>
  <c r="E45" i="92" s="1"/>
  <c r="C45" i="92"/>
  <c r="H50" i="104"/>
  <c r="G50" i="104"/>
  <c r="K17" i="101"/>
  <c r="E66" i="92" s="1"/>
  <c r="C66" i="92"/>
  <c r="H47" i="101"/>
  <c r="G47" i="101"/>
  <c r="C97" i="92"/>
  <c r="K9" i="97"/>
  <c r="E97" i="92" s="1"/>
  <c r="H26" i="97"/>
  <c r="G26" i="97"/>
  <c r="K11" i="97"/>
  <c r="E99" i="92" s="1"/>
  <c r="K10" i="97"/>
  <c r="E98" i="92" s="1"/>
  <c r="C98" i="92"/>
  <c r="C99" i="92"/>
  <c r="H27" i="97"/>
  <c r="G27" i="97"/>
  <c r="H28" i="97"/>
  <c r="G28" i="97"/>
  <c r="K12" i="97"/>
  <c r="C109" i="92"/>
  <c r="K6" i="95"/>
  <c r="E109" i="92" s="1"/>
  <c r="H18" i="95"/>
  <c r="G18" i="95"/>
  <c r="I11" i="95"/>
  <c r="K7" i="94"/>
  <c r="E119" i="92" s="1"/>
  <c r="K6" i="94"/>
  <c r="E118" i="92" s="1"/>
  <c r="C118" i="92"/>
  <c r="I7" i="94"/>
  <c r="C119" i="92" s="1"/>
  <c r="H24" i="94"/>
  <c r="G24" i="94"/>
  <c r="J25" i="94"/>
  <c r="K25" i="94" s="1"/>
  <c r="J29" i="94"/>
  <c r="K29" i="94" s="1"/>
  <c r="J40" i="94"/>
  <c r="K40" i="94" s="1"/>
  <c r="I13" i="94"/>
  <c r="K6" i="74"/>
  <c r="E126" i="92" s="1"/>
  <c r="I6" i="74"/>
  <c r="H20" i="74"/>
  <c r="J16" i="74"/>
  <c r="K16" i="74" s="1"/>
  <c r="I11" i="74"/>
  <c r="I8" i="74"/>
  <c r="I7" i="74"/>
  <c r="F13" i="92" l="1"/>
  <c r="M14" i="107"/>
  <c r="G13" i="92" s="1"/>
  <c r="F30" i="92"/>
  <c r="M14" i="106"/>
  <c r="G30" i="92" s="1"/>
  <c r="F31" i="92"/>
  <c r="M15" i="106"/>
  <c r="G31" i="92" s="1"/>
  <c r="M12" i="104"/>
  <c r="G39" i="92" s="1"/>
  <c r="F39" i="92"/>
  <c r="F8" i="92"/>
  <c r="M9" i="107"/>
  <c r="G8" i="92" s="1"/>
  <c r="F11" i="92"/>
  <c r="M12" i="107"/>
  <c r="G11" i="92" s="1"/>
  <c r="F12" i="92"/>
  <c r="M13" i="107"/>
  <c r="G12" i="92" s="1"/>
  <c r="F29" i="92"/>
  <c r="M13" i="106"/>
  <c r="G29" i="92" s="1"/>
  <c r="F23" i="92"/>
  <c r="M7" i="106"/>
  <c r="G23" i="92" s="1"/>
  <c r="F6" i="92"/>
  <c r="M7" i="107"/>
  <c r="G6" i="92" s="1"/>
  <c r="F24" i="92"/>
  <c r="M8" i="106"/>
  <c r="G24" i="92" s="1"/>
  <c r="F26" i="92"/>
  <c r="M10" i="106"/>
  <c r="G26" i="92" s="1"/>
  <c r="F9" i="92"/>
  <c r="M10" i="107"/>
  <c r="G9" i="92" s="1"/>
  <c r="F28" i="92"/>
  <c r="M12" i="106"/>
  <c r="G28" i="92" s="1"/>
  <c r="F37" i="92"/>
  <c r="M10" i="104"/>
  <c r="F22" i="92"/>
  <c r="M6" i="106"/>
  <c r="G22" i="92" s="1"/>
  <c r="F7" i="92"/>
  <c r="M8" i="107"/>
  <c r="G7" i="92" s="1"/>
  <c r="F32" i="92"/>
  <c r="M16" i="106"/>
  <c r="G32" i="92" s="1"/>
  <c r="F17" i="92"/>
  <c r="M18" i="107"/>
  <c r="G17" i="92" s="1"/>
  <c r="F25" i="92"/>
  <c r="M9" i="106"/>
  <c r="G25" i="92" s="1"/>
  <c r="F10" i="92"/>
  <c r="M11" i="107"/>
  <c r="G10" i="92" s="1"/>
  <c r="F27" i="92"/>
  <c r="M11" i="106"/>
  <c r="G27" i="92" s="1"/>
  <c r="F5" i="92"/>
  <c r="M6" i="107"/>
  <c r="F14" i="92"/>
  <c r="M15" i="107"/>
  <c r="G14" i="92" s="1"/>
  <c r="F16" i="92"/>
  <c r="M17" i="107"/>
  <c r="G16" i="92" s="1"/>
  <c r="F38" i="92"/>
  <c r="M11" i="104"/>
  <c r="G38" i="92" s="1"/>
  <c r="F15" i="92"/>
  <c r="M16" i="107"/>
  <c r="G15" i="92" s="1"/>
  <c r="F40" i="93"/>
  <c r="F39" i="93"/>
  <c r="F38" i="93"/>
  <c r="M17" i="106" l="1"/>
  <c r="G5" i="92"/>
  <c r="M19" i="107"/>
  <c r="G37" i="92"/>
  <c r="H40" i="93"/>
  <c r="H39" i="93"/>
  <c r="J39" i="104" s="1"/>
  <c r="K39" i="104" s="1"/>
  <c r="L14" i="104" s="1"/>
  <c r="H38" i="93"/>
  <c r="J38" i="104" s="1"/>
  <c r="K38" i="104" s="1"/>
  <c r="L13" i="104" s="1"/>
  <c r="E100" i="92"/>
  <c r="E101" i="92"/>
  <c r="H30" i="97"/>
  <c r="G30" i="97"/>
  <c r="C100" i="92"/>
  <c r="H32" i="97"/>
  <c r="G32" i="97"/>
  <c r="K7" i="95"/>
  <c r="K8" i="95"/>
  <c r="E111" i="92" s="1"/>
  <c r="K9" i="95"/>
  <c r="E112" i="92" s="1"/>
  <c r="C110" i="92"/>
  <c r="C111" i="92"/>
  <c r="C112" i="92"/>
  <c r="H20" i="95"/>
  <c r="G20" i="95"/>
  <c r="H21" i="95"/>
  <c r="G21" i="95"/>
  <c r="H24" i="95"/>
  <c r="G24" i="95"/>
  <c r="K10" i="95"/>
  <c r="E113" i="92" s="1"/>
  <c r="K11" i="95"/>
  <c r="E114" i="92" s="1"/>
  <c r="K12" i="95"/>
  <c r="E115" i="92" s="1"/>
  <c r="I12" i="95"/>
  <c r="C115" i="92" s="1"/>
  <c r="H27" i="95"/>
  <c r="G27" i="95"/>
  <c r="H30" i="95"/>
  <c r="G30" i="95"/>
  <c r="H33" i="95"/>
  <c r="G33" i="95"/>
  <c r="C114" i="92"/>
  <c r="C113" i="92"/>
  <c r="K8" i="94"/>
  <c r="E120" i="92" s="1"/>
  <c r="K9" i="94"/>
  <c r="E121" i="92" s="1"/>
  <c r="K10" i="94"/>
  <c r="E122" i="92" s="1"/>
  <c r="K11" i="94"/>
  <c r="E123" i="92" s="1"/>
  <c r="K12" i="94"/>
  <c r="E124" i="92" s="1"/>
  <c r="K13" i="94"/>
  <c r="E125" i="92" s="1"/>
  <c r="C120" i="92"/>
  <c r="I11" i="94"/>
  <c r="C123" i="92" s="1"/>
  <c r="I12" i="94"/>
  <c r="C124" i="92" s="1"/>
  <c r="H28" i="94"/>
  <c r="G28" i="94"/>
  <c r="H30" i="94"/>
  <c r="G30" i="94"/>
  <c r="H34" i="94"/>
  <c r="G34" i="94"/>
  <c r="H39" i="94"/>
  <c r="G39" i="94"/>
  <c r="H44" i="94"/>
  <c r="G44" i="94"/>
  <c r="K7" i="74"/>
  <c r="E127" i="92" s="1"/>
  <c r="K8" i="74"/>
  <c r="E128" i="92" s="1"/>
  <c r="K9" i="74"/>
  <c r="E129" i="92" s="1"/>
  <c r="K10" i="74"/>
  <c r="E130" i="92" s="1"/>
  <c r="K11" i="74"/>
  <c r="K13" i="74"/>
  <c r="E133" i="92" s="1"/>
  <c r="K12" i="74"/>
  <c r="E132" i="92" s="1"/>
  <c r="H48" i="94"/>
  <c r="G48" i="94"/>
  <c r="J45" i="94"/>
  <c r="K45" i="94" s="1"/>
  <c r="I39" i="94"/>
  <c r="C125" i="92"/>
  <c r="C122" i="92"/>
  <c r="C121" i="92"/>
  <c r="C127" i="92"/>
  <c r="H25" i="74"/>
  <c r="C128" i="92"/>
  <c r="H29" i="74"/>
  <c r="J26" i="74"/>
  <c r="K26" i="74" s="1"/>
  <c r="I9" i="74"/>
  <c r="C129" i="92" s="1"/>
  <c r="I10" i="74"/>
  <c r="C130" i="92" s="1"/>
  <c r="H33" i="74"/>
  <c r="H37" i="74"/>
  <c r="J30" i="74"/>
  <c r="K30" i="74" s="1"/>
  <c r="J36" i="74"/>
  <c r="K36" i="74" s="1"/>
  <c r="J35" i="74"/>
  <c r="K35" i="74" s="1"/>
  <c r="J34" i="74"/>
  <c r="K34" i="74" s="1"/>
  <c r="E139" i="92" l="1"/>
  <c r="M13" i="104"/>
  <c r="F40" i="92"/>
  <c r="F41" i="92"/>
  <c r="M14" i="104"/>
  <c r="G41" i="92" s="1"/>
  <c r="I40" i="93"/>
  <c r="J40" i="104"/>
  <c r="K40" i="104" s="1"/>
  <c r="L15" i="104" s="1"/>
  <c r="I38" i="93"/>
  <c r="I39" i="93"/>
  <c r="E110" i="92"/>
  <c r="C131" i="92"/>
  <c r="I12" i="74"/>
  <c r="I13" i="74"/>
  <c r="C133" i="92" s="1"/>
  <c r="J40" i="74"/>
  <c r="K40" i="74" s="1"/>
  <c r="J39" i="74"/>
  <c r="K39" i="74" s="1"/>
  <c r="J38" i="74"/>
  <c r="K38" i="74" s="1"/>
  <c r="J42" i="74"/>
  <c r="K42" i="74" s="1"/>
  <c r="F131" i="93"/>
  <c r="F130" i="93"/>
  <c r="F129" i="93"/>
  <c r="H129" i="93" s="1"/>
  <c r="I129" i="93" s="1"/>
  <c r="F128" i="93"/>
  <c r="H128" i="93" s="1"/>
  <c r="F127" i="93"/>
  <c r="H127" i="93" s="1"/>
  <c r="F126" i="93"/>
  <c r="H126" i="93" s="1"/>
  <c r="F125" i="93"/>
  <c r="H125" i="93" s="1"/>
  <c r="F124" i="93"/>
  <c r="H124" i="93" s="1"/>
  <c r="J20" i="74" s="1"/>
  <c r="K20" i="74" s="1"/>
  <c r="L6" i="74" s="1"/>
  <c r="F123" i="93"/>
  <c r="H123" i="93" s="1"/>
  <c r="F122" i="93"/>
  <c r="H122" i="93" s="1"/>
  <c r="F121" i="93"/>
  <c r="H121" i="93" s="1"/>
  <c r="F120" i="93"/>
  <c r="H120" i="93" s="1"/>
  <c r="F119" i="93"/>
  <c r="H119" i="93" s="1"/>
  <c r="F118" i="93"/>
  <c r="H118" i="93" s="1"/>
  <c r="F117" i="93"/>
  <c r="H117" i="93" s="1"/>
  <c r="J24" i="94" s="1"/>
  <c r="K24" i="94" s="1"/>
  <c r="L7" i="94" s="1"/>
  <c r="F116" i="93"/>
  <c r="H116" i="93" s="1"/>
  <c r="J20" i="94" s="1"/>
  <c r="K20" i="94" s="1"/>
  <c r="L6" i="94" s="1"/>
  <c r="F115" i="93"/>
  <c r="H115" i="93" s="1"/>
  <c r="J39" i="95" s="1"/>
  <c r="K39" i="95" s="1"/>
  <c r="L14" i="95" s="1"/>
  <c r="M14" i="95" s="1"/>
  <c r="F114" i="93"/>
  <c r="H114" i="93" s="1"/>
  <c r="J34" i="95" s="1"/>
  <c r="K34" i="95" s="1"/>
  <c r="L13" i="95" s="1"/>
  <c r="M13" i="95" s="1"/>
  <c r="F113" i="93"/>
  <c r="H113" i="93" s="1"/>
  <c r="F112" i="93"/>
  <c r="H112" i="93" s="1"/>
  <c r="F111" i="93"/>
  <c r="H111" i="93" s="1"/>
  <c r="F110" i="93"/>
  <c r="F109" i="93"/>
  <c r="H109" i="93" s="1"/>
  <c r="F108" i="93"/>
  <c r="H108" i="93" s="1"/>
  <c r="F107" i="93"/>
  <c r="H107" i="93" s="1"/>
  <c r="J18" i="95" s="1"/>
  <c r="K18" i="95" s="1"/>
  <c r="L6" i="95" s="1"/>
  <c r="F106" i="93"/>
  <c r="H106" i="93" s="1"/>
  <c r="J47" i="97" s="1"/>
  <c r="K47" i="97" s="1"/>
  <c r="L20" i="97" s="1"/>
  <c r="M20" i="97" s="1"/>
  <c r="F105" i="93"/>
  <c r="H105" i="93" s="1"/>
  <c r="J46" i="97" s="1"/>
  <c r="K46" i="97" s="1"/>
  <c r="L19" i="97" s="1"/>
  <c r="M19" i="97" s="1"/>
  <c r="F104" i="93"/>
  <c r="H104" i="93" s="1"/>
  <c r="J44" i="97" s="1"/>
  <c r="K44" i="97" s="1"/>
  <c r="L18" i="97" s="1"/>
  <c r="M18" i="97" s="1"/>
  <c r="F103" i="93"/>
  <c r="H103" i="93" s="1"/>
  <c r="J43" i="97" s="1"/>
  <c r="K43" i="97" s="1"/>
  <c r="L17" i="97" s="1"/>
  <c r="M17" i="97" s="1"/>
  <c r="F102" i="93"/>
  <c r="H102" i="93" s="1"/>
  <c r="J41" i="97" s="1"/>
  <c r="K41" i="97" s="1"/>
  <c r="L16" i="97" s="1"/>
  <c r="M16" i="97" s="1"/>
  <c r="F101" i="93"/>
  <c r="H101" i="93" s="1"/>
  <c r="J40" i="97" s="1"/>
  <c r="K40" i="97" s="1"/>
  <c r="L15" i="97" s="1"/>
  <c r="M15" i="97" s="1"/>
  <c r="F100" i="93"/>
  <c r="H100" i="93" s="1"/>
  <c r="J36" i="97" s="1"/>
  <c r="K36" i="97" s="1"/>
  <c r="L14" i="97" s="1"/>
  <c r="F99" i="93"/>
  <c r="H99" i="93" s="1"/>
  <c r="F98" i="93"/>
  <c r="H98" i="93" s="1"/>
  <c r="F97" i="93"/>
  <c r="H97" i="93" s="1"/>
  <c r="J28" i="97" s="1"/>
  <c r="K28" i="97" s="1"/>
  <c r="L11" i="97" s="1"/>
  <c r="F96" i="93"/>
  <c r="H96" i="93" s="1"/>
  <c r="J27" i="97" s="1"/>
  <c r="K27" i="97" s="1"/>
  <c r="L10" i="97" s="1"/>
  <c r="F95" i="93"/>
  <c r="H95" i="93" s="1"/>
  <c r="J26" i="97" s="1"/>
  <c r="K26" i="97" s="1"/>
  <c r="L9" i="97" s="1"/>
  <c r="F94" i="93"/>
  <c r="F93" i="93"/>
  <c r="H93" i="93" s="1"/>
  <c r="J24" i="97" s="1"/>
  <c r="K24" i="97" s="1"/>
  <c r="L7" i="97" s="1"/>
  <c r="F92" i="93"/>
  <c r="H92" i="93" s="1"/>
  <c r="J23" i="97" s="1"/>
  <c r="K23" i="97" s="1"/>
  <c r="L6" i="97" s="1"/>
  <c r="F91" i="93"/>
  <c r="H91" i="93" s="1"/>
  <c r="J45" i="114" s="1"/>
  <c r="K45" i="114" s="1"/>
  <c r="L18" i="114" s="1"/>
  <c r="M18" i="114" s="1"/>
  <c r="F90" i="93"/>
  <c r="H90" i="93" s="1"/>
  <c r="J44" i="114" s="1"/>
  <c r="K44" i="114" s="1"/>
  <c r="L17" i="114" s="1"/>
  <c r="M17" i="114" s="1"/>
  <c r="F89" i="93"/>
  <c r="H89" i="93" s="1"/>
  <c r="J41" i="114" s="1"/>
  <c r="K41" i="114" s="1"/>
  <c r="L16" i="114" s="1"/>
  <c r="M16" i="114" s="1"/>
  <c r="F88" i="93"/>
  <c r="H88" i="93" s="1"/>
  <c r="J38" i="114" s="1"/>
  <c r="K38" i="114" s="1"/>
  <c r="L15" i="114" s="1"/>
  <c r="M15" i="114" s="1"/>
  <c r="F87" i="93"/>
  <c r="H87" i="93" s="1"/>
  <c r="J37" i="114" s="1"/>
  <c r="K37" i="114" s="1"/>
  <c r="L14" i="114" s="1"/>
  <c r="M14" i="114" s="1"/>
  <c r="F86" i="93"/>
  <c r="H86" i="93" s="1"/>
  <c r="J34" i="114" s="1"/>
  <c r="K34" i="114" s="1"/>
  <c r="L13" i="114" s="1"/>
  <c r="M13" i="114" s="1"/>
  <c r="F85" i="93"/>
  <c r="H85" i="93" s="1"/>
  <c r="J31" i="114" s="1"/>
  <c r="K31" i="114" s="1"/>
  <c r="L12" i="114" s="1"/>
  <c r="M12" i="114" s="1"/>
  <c r="F84" i="93"/>
  <c r="H84" i="93" s="1"/>
  <c r="J30" i="114" s="1"/>
  <c r="K30" i="114" s="1"/>
  <c r="L11" i="114" s="1"/>
  <c r="M11" i="114" s="1"/>
  <c r="F83" i="93"/>
  <c r="H83" i="93" s="1"/>
  <c r="J29" i="114" s="1"/>
  <c r="K29" i="114" s="1"/>
  <c r="L10" i="114" s="1"/>
  <c r="M10" i="114" s="1"/>
  <c r="F82" i="93"/>
  <c r="H82" i="93" s="1"/>
  <c r="J28" i="114" s="1"/>
  <c r="K28" i="114" s="1"/>
  <c r="L9" i="114" s="1"/>
  <c r="M9" i="114" s="1"/>
  <c r="F81" i="93"/>
  <c r="H81" i="93" s="1"/>
  <c r="J27" i="114" s="1"/>
  <c r="K27" i="114" s="1"/>
  <c r="L8" i="114" s="1"/>
  <c r="M8" i="114" s="1"/>
  <c r="F80" i="93"/>
  <c r="H80" i="93" s="1"/>
  <c r="J24" i="114" s="1"/>
  <c r="K24" i="114" s="1"/>
  <c r="L7" i="114" s="1"/>
  <c r="M7" i="114" s="1"/>
  <c r="F79" i="93"/>
  <c r="H79" i="93" s="1"/>
  <c r="J21" i="114" s="1"/>
  <c r="K21" i="114" s="1"/>
  <c r="L6" i="114" s="1"/>
  <c r="M6" i="114" s="1"/>
  <c r="F78" i="93"/>
  <c r="H78" i="93" s="1"/>
  <c r="J47" i="99" s="1"/>
  <c r="K47" i="99" s="1"/>
  <c r="L19" i="99" s="1"/>
  <c r="F77" i="93"/>
  <c r="H77" i="93" s="1"/>
  <c r="J44" i="99" s="1"/>
  <c r="K44" i="99" s="1"/>
  <c r="L18" i="99" s="1"/>
  <c r="F76" i="93"/>
  <c r="H76" i="93" s="1"/>
  <c r="J41" i="99" s="1"/>
  <c r="K41" i="99" s="1"/>
  <c r="L17" i="99" s="1"/>
  <c r="F75" i="93"/>
  <c r="H75" i="93" s="1"/>
  <c r="J40" i="99" s="1"/>
  <c r="K40" i="99" s="1"/>
  <c r="L16" i="99" s="1"/>
  <c r="F74" i="93"/>
  <c r="H74" i="93" s="1"/>
  <c r="J39" i="99" s="1"/>
  <c r="K39" i="99" s="1"/>
  <c r="L15" i="99" s="1"/>
  <c r="F73" i="93"/>
  <c r="H73" i="93" s="1"/>
  <c r="J38" i="99" s="1"/>
  <c r="K38" i="99" s="1"/>
  <c r="L14" i="99" s="1"/>
  <c r="F72" i="93"/>
  <c r="H72" i="93" s="1"/>
  <c r="J37" i="99" s="1"/>
  <c r="K37" i="99" s="1"/>
  <c r="L13" i="99" s="1"/>
  <c r="F71" i="93"/>
  <c r="H71" i="93" s="1"/>
  <c r="J34" i="99" s="1"/>
  <c r="K34" i="99" s="1"/>
  <c r="L12" i="99" s="1"/>
  <c r="F70" i="93"/>
  <c r="H70" i="93" s="1"/>
  <c r="J31" i="99" s="1"/>
  <c r="K31" i="99" s="1"/>
  <c r="L11" i="99" s="1"/>
  <c r="F69" i="93"/>
  <c r="H69" i="93" s="1"/>
  <c r="J30" i="99" s="1"/>
  <c r="K30" i="99" s="1"/>
  <c r="L10" i="99" s="1"/>
  <c r="F68" i="93"/>
  <c r="H68" i="93" s="1"/>
  <c r="J27" i="99" s="1"/>
  <c r="F67" i="93"/>
  <c r="H67" i="93" s="1"/>
  <c r="J24" i="99" s="1"/>
  <c r="K24" i="99" s="1"/>
  <c r="L8" i="99" s="1"/>
  <c r="F66" i="93"/>
  <c r="F65" i="93"/>
  <c r="H65" i="93" s="1"/>
  <c r="J22" i="99" s="1"/>
  <c r="K22" i="99" s="1"/>
  <c r="L6" i="99" s="1"/>
  <c r="F64" i="93"/>
  <c r="H64" i="93" s="1"/>
  <c r="J47" i="101" s="1"/>
  <c r="K47" i="101" s="1"/>
  <c r="L17" i="101" s="1"/>
  <c r="F63" i="93"/>
  <c r="H63" i="93" s="1"/>
  <c r="J46" i="101" s="1"/>
  <c r="K46" i="101" s="1"/>
  <c r="L16" i="101" s="1"/>
  <c r="F62" i="93"/>
  <c r="H62" i="93" s="1"/>
  <c r="J43" i="101" s="1"/>
  <c r="K43" i="101" s="1"/>
  <c r="L15" i="101" s="1"/>
  <c r="F61" i="93"/>
  <c r="H61" i="93" s="1"/>
  <c r="J40" i="101" s="1"/>
  <c r="K40" i="101" s="1"/>
  <c r="L14" i="101" s="1"/>
  <c r="F60" i="93"/>
  <c r="H60" i="93" s="1"/>
  <c r="J39" i="101" s="1"/>
  <c r="K39" i="101" s="1"/>
  <c r="L13" i="101" s="1"/>
  <c r="F59" i="93"/>
  <c r="H59" i="93" s="1"/>
  <c r="J36" i="101" s="1"/>
  <c r="K36" i="101" s="1"/>
  <c r="L12" i="101" s="1"/>
  <c r="F58" i="93"/>
  <c r="H58" i="93" s="1"/>
  <c r="J35" i="101" s="1"/>
  <c r="K35" i="101" s="1"/>
  <c r="L11" i="101" s="1"/>
  <c r="F57" i="93"/>
  <c r="H57" i="93" s="1"/>
  <c r="J32" i="101" s="1"/>
  <c r="K32" i="101" s="1"/>
  <c r="L10" i="101" s="1"/>
  <c r="F56" i="93"/>
  <c r="H56" i="93" s="1"/>
  <c r="J29" i="101" s="1"/>
  <c r="K29" i="101" s="1"/>
  <c r="L9" i="101" s="1"/>
  <c r="F55" i="93"/>
  <c r="H55" i="93" s="1"/>
  <c r="J26" i="101" s="1"/>
  <c r="K26" i="101" s="1"/>
  <c r="L8" i="101" s="1"/>
  <c r="F54" i="93"/>
  <c r="H54" i="93" s="1"/>
  <c r="J23" i="101" s="1"/>
  <c r="K23" i="101" s="1"/>
  <c r="L7" i="101" s="1"/>
  <c r="F53" i="93"/>
  <c r="H53" i="93" s="1"/>
  <c r="J20" i="101" s="1"/>
  <c r="K20" i="101" s="1"/>
  <c r="L6" i="101" s="1"/>
  <c r="F52" i="93"/>
  <c r="H52" i="93" s="1"/>
  <c r="K30" i="115" s="1"/>
  <c r="L14" i="115" s="1"/>
  <c r="F51" i="93"/>
  <c r="H51" i="93" s="1"/>
  <c r="J26" i="115" s="1"/>
  <c r="K26" i="115" s="1"/>
  <c r="L13" i="115" s="1"/>
  <c r="M13" i="115" s="1"/>
  <c r="F50" i="93"/>
  <c r="H50" i="93" s="1"/>
  <c r="J25" i="115" s="1"/>
  <c r="K25" i="115" s="1"/>
  <c r="L12" i="115" s="1"/>
  <c r="M12" i="115" s="1"/>
  <c r="F49" i="93"/>
  <c r="H49" i="93" s="1"/>
  <c r="J24" i="115" s="1"/>
  <c r="K24" i="115" s="1"/>
  <c r="L11" i="115" s="1"/>
  <c r="M11" i="115" s="1"/>
  <c r="F48" i="93"/>
  <c r="H48" i="93" s="1"/>
  <c r="J23" i="115" s="1"/>
  <c r="K23" i="115" s="1"/>
  <c r="L10" i="115" s="1"/>
  <c r="M10" i="115" s="1"/>
  <c r="F47" i="93"/>
  <c r="H47" i="93" s="1"/>
  <c r="J22" i="115" s="1"/>
  <c r="K22" i="115" s="1"/>
  <c r="L9" i="115" s="1"/>
  <c r="M9" i="115" s="1"/>
  <c r="F46" i="93"/>
  <c r="H46" i="93" s="1"/>
  <c r="J21" i="115" s="1"/>
  <c r="K21" i="115" s="1"/>
  <c r="L8" i="115" s="1"/>
  <c r="M8" i="115" s="1"/>
  <c r="F45" i="93"/>
  <c r="H45" i="93" s="1"/>
  <c r="J20" i="115" s="1"/>
  <c r="K20" i="115" s="1"/>
  <c r="L7" i="115" s="1"/>
  <c r="M7" i="115" s="1"/>
  <c r="F44" i="93"/>
  <c r="H44" i="93" s="1"/>
  <c r="J18" i="115" s="1"/>
  <c r="K18" i="115" s="1"/>
  <c r="L6" i="115" s="1"/>
  <c r="M6" i="115" s="1"/>
  <c r="F43" i="93"/>
  <c r="H43" i="93" s="1"/>
  <c r="J50" i="104" s="1"/>
  <c r="K50" i="104" s="1"/>
  <c r="L18" i="104" s="1"/>
  <c r="F42" i="93"/>
  <c r="H42" i="93" s="1"/>
  <c r="J48" i="104" s="1"/>
  <c r="K48" i="104" s="1"/>
  <c r="L17" i="104" s="1"/>
  <c r="F41" i="93"/>
  <c r="H41" i="93" s="1"/>
  <c r="J44" i="104" s="1"/>
  <c r="K44" i="104" s="1"/>
  <c r="L16" i="104" s="1"/>
  <c r="M6" i="99" l="1"/>
  <c r="G67" i="92" s="1"/>
  <c r="F67" i="92"/>
  <c r="M8" i="99"/>
  <c r="G69" i="92" s="1"/>
  <c r="F69" i="92"/>
  <c r="M14" i="115"/>
  <c r="G54" i="92" s="1"/>
  <c r="F54" i="92"/>
  <c r="M15" i="115"/>
  <c r="M19" i="114"/>
  <c r="F43" i="92"/>
  <c r="M16" i="104"/>
  <c r="G43" i="92" s="1"/>
  <c r="F59" i="92"/>
  <c r="M10" i="101"/>
  <c r="G59" i="92" s="1"/>
  <c r="F75" i="92"/>
  <c r="M14" i="99"/>
  <c r="G75" i="92" s="1"/>
  <c r="F61" i="92"/>
  <c r="M12" i="101"/>
  <c r="G61" i="92" s="1"/>
  <c r="F77" i="92"/>
  <c r="M16" i="99"/>
  <c r="G77" i="92" s="1"/>
  <c r="M15" i="104"/>
  <c r="G42" i="92" s="1"/>
  <c r="F42" i="92"/>
  <c r="F60" i="92"/>
  <c r="M11" i="101"/>
  <c r="G60" i="92" s="1"/>
  <c r="F62" i="92"/>
  <c r="M13" i="101"/>
  <c r="G62" i="92" s="1"/>
  <c r="F78" i="92"/>
  <c r="M17" i="99"/>
  <c r="G78" i="92" s="1"/>
  <c r="F94" i="92"/>
  <c r="M6" i="97"/>
  <c r="G94" i="92" s="1"/>
  <c r="F63" i="92"/>
  <c r="M14" i="101"/>
  <c r="G63" i="92" s="1"/>
  <c r="F71" i="92"/>
  <c r="M10" i="99"/>
  <c r="F79" i="92"/>
  <c r="M18" i="99"/>
  <c r="G79" i="92" s="1"/>
  <c r="F95" i="92"/>
  <c r="M7" i="97"/>
  <c r="G95" i="92" s="1"/>
  <c r="F76" i="92"/>
  <c r="M15" i="99"/>
  <c r="G76" i="92" s="1"/>
  <c r="F55" i="92"/>
  <c r="M6" i="101"/>
  <c r="G55" i="92" s="1"/>
  <c r="F56" i="92"/>
  <c r="M7" i="101"/>
  <c r="G56" i="92" s="1"/>
  <c r="F64" i="92"/>
  <c r="M15" i="101"/>
  <c r="G64" i="92" s="1"/>
  <c r="F72" i="92"/>
  <c r="M11" i="99"/>
  <c r="G72" i="92" s="1"/>
  <c r="F80" i="92"/>
  <c r="M19" i="99"/>
  <c r="G80" i="92" s="1"/>
  <c r="F44" i="92"/>
  <c r="M17" i="104"/>
  <c r="G44" i="92" s="1"/>
  <c r="F57" i="92"/>
  <c r="M8" i="101"/>
  <c r="G57" i="92" s="1"/>
  <c r="F65" i="92"/>
  <c r="M16" i="101"/>
  <c r="G65" i="92" s="1"/>
  <c r="F73" i="92"/>
  <c r="M12" i="99"/>
  <c r="G73" i="92" s="1"/>
  <c r="M9" i="101"/>
  <c r="G58" i="92" s="1"/>
  <c r="F58" i="92"/>
  <c r="F74" i="92"/>
  <c r="M13" i="99"/>
  <c r="G74" i="92" s="1"/>
  <c r="G40" i="92"/>
  <c r="M18" i="104"/>
  <c r="M19" i="104" s="1"/>
  <c r="F45" i="92"/>
  <c r="H66" i="93"/>
  <c r="M6" i="95"/>
  <c r="F109" i="92"/>
  <c r="H130" i="93"/>
  <c r="I130" i="93" s="1"/>
  <c r="F118" i="92"/>
  <c r="M6" i="94"/>
  <c r="F126" i="92"/>
  <c r="M6" i="74"/>
  <c r="H131" i="93"/>
  <c r="I131" i="93" s="1"/>
  <c r="F99" i="92"/>
  <c r="M11" i="97"/>
  <c r="G99" i="92" s="1"/>
  <c r="H94" i="93"/>
  <c r="M7" i="94"/>
  <c r="G119" i="92" s="1"/>
  <c r="F119" i="92"/>
  <c r="F97" i="92"/>
  <c r="M9" i="97"/>
  <c r="H110" i="93"/>
  <c r="J24" i="95" s="1"/>
  <c r="K24" i="95" s="1"/>
  <c r="L9" i="95" s="1"/>
  <c r="F66" i="92"/>
  <c r="M17" i="101"/>
  <c r="F98" i="92"/>
  <c r="M10" i="97"/>
  <c r="G98" i="92" s="1"/>
  <c r="I41" i="93"/>
  <c r="I42" i="93"/>
  <c r="I43" i="93"/>
  <c r="I44" i="93"/>
  <c r="I45" i="93"/>
  <c r="I46" i="93"/>
  <c r="I47" i="93"/>
  <c r="I48" i="93"/>
  <c r="I49" i="93"/>
  <c r="I50" i="93"/>
  <c r="I51" i="93"/>
  <c r="I52" i="93"/>
  <c r="I53" i="93"/>
  <c r="I54" i="93"/>
  <c r="I55" i="93"/>
  <c r="I56" i="93"/>
  <c r="I57" i="93"/>
  <c r="I58" i="93"/>
  <c r="I59" i="93"/>
  <c r="I60" i="93"/>
  <c r="I61" i="93"/>
  <c r="I62" i="93"/>
  <c r="I63" i="93"/>
  <c r="I64" i="93"/>
  <c r="I65" i="93"/>
  <c r="I67" i="93"/>
  <c r="I68" i="93"/>
  <c r="I69" i="93"/>
  <c r="I70" i="93"/>
  <c r="I71" i="93"/>
  <c r="I72" i="93"/>
  <c r="I73" i="93"/>
  <c r="I74" i="93"/>
  <c r="I75" i="93"/>
  <c r="I76" i="93"/>
  <c r="I77" i="93"/>
  <c r="I78" i="93"/>
  <c r="I79" i="93"/>
  <c r="I80" i="93"/>
  <c r="I81" i="93"/>
  <c r="I82" i="93"/>
  <c r="I83" i="93"/>
  <c r="I84" i="93"/>
  <c r="I85" i="93"/>
  <c r="I86" i="93"/>
  <c r="I87" i="93"/>
  <c r="I88" i="93"/>
  <c r="I89" i="93"/>
  <c r="I90" i="93"/>
  <c r="I91" i="93"/>
  <c r="I92" i="93"/>
  <c r="I93" i="93"/>
  <c r="I95" i="93"/>
  <c r="I96" i="93"/>
  <c r="I97" i="93"/>
  <c r="I98" i="93"/>
  <c r="J30" i="97"/>
  <c r="K30" i="97" s="1"/>
  <c r="L12" i="97" s="1"/>
  <c r="I99" i="93"/>
  <c r="J32" i="97"/>
  <c r="K32" i="97" s="1"/>
  <c r="L13" i="97" s="1"/>
  <c r="I100" i="93"/>
  <c r="I101" i="93"/>
  <c r="I102" i="93"/>
  <c r="I103" i="93"/>
  <c r="I104" i="93"/>
  <c r="I105" i="93"/>
  <c r="I106" i="93"/>
  <c r="I107" i="93"/>
  <c r="I108" i="93"/>
  <c r="J20" i="95"/>
  <c r="K20" i="95" s="1"/>
  <c r="L7" i="95" s="1"/>
  <c r="I109" i="93"/>
  <c r="J21" i="95"/>
  <c r="K21" i="95" s="1"/>
  <c r="L8" i="95" s="1"/>
  <c r="I111" i="93"/>
  <c r="J27" i="95"/>
  <c r="K27" i="95" s="1"/>
  <c r="L10" i="95" s="1"/>
  <c r="I112" i="93"/>
  <c r="J30" i="95"/>
  <c r="K30" i="95" s="1"/>
  <c r="L11" i="95" s="1"/>
  <c r="I113" i="93"/>
  <c r="J33" i="95"/>
  <c r="K33" i="95" s="1"/>
  <c r="L12" i="95" s="1"/>
  <c r="I114" i="93"/>
  <c r="I115" i="93"/>
  <c r="I116" i="93"/>
  <c r="I117" i="93"/>
  <c r="J28" i="94"/>
  <c r="K28" i="94" s="1"/>
  <c r="L8" i="94" s="1"/>
  <c r="I118" i="93"/>
  <c r="I119" i="93"/>
  <c r="J30" i="94"/>
  <c r="K30" i="94" s="1"/>
  <c r="L9" i="94" s="1"/>
  <c r="I120" i="93"/>
  <c r="J34" i="94"/>
  <c r="K34" i="94" s="1"/>
  <c r="L10" i="94" s="1"/>
  <c r="I121" i="93"/>
  <c r="J39" i="94"/>
  <c r="K39" i="94" s="1"/>
  <c r="L11" i="94" s="1"/>
  <c r="I122" i="93"/>
  <c r="J44" i="94"/>
  <c r="K44" i="94" s="1"/>
  <c r="L12" i="94" s="1"/>
  <c r="I123" i="93"/>
  <c r="J48" i="94"/>
  <c r="K48" i="94" s="1"/>
  <c r="L13" i="94" s="1"/>
  <c r="I124" i="93"/>
  <c r="I125" i="93"/>
  <c r="J25" i="74"/>
  <c r="K25" i="74" s="1"/>
  <c r="L7" i="74" s="1"/>
  <c r="J29" i="74"/>
  <c r="K29" i="74" s="1"/>
  <c r="L8" i="74" s="1"/>
  <c r="I126" i="93"/>
  <c r="I127" i="93"/>
  <c r="J33" i="74"/>
  <c r="K33" i="74" s="1"/>
  <c r="L9" i="74" s="1"/>
  <c r="I128" i="93"/>
  <c r="J37" i="74"/>
  <c r="K37" i="74" s="1"/>
  <c r="L10" i="74" s="1"/>
  <c r="J41" i="74"/>
  <c r="K41" i="74" s="1"/>
  <c r="L11" i="74" s="1"/>
  <c r="E131" i="92"/>
  <c r="G109" i="92" l="1"/>
  <c r="J23" i="99"/>
  <c r="K23" i="99" s="1"/>
  <c r="L7" i="99" s="1"/>
  <c r="K27" i="99"/>
  <c r="L9" i="99" s="1"/>
  <c r="M18" i="101"/>
  <c r="M13" i="97"/>
  <c r="G101" i="92" s="1"/>
  <c r="M14" i="97"/>
  <c r="G118" i="92"/>
  <c r="J43" i="74"/>
  <c r="K43" i="74" s="1"/>
  <c r="G71" i="92"/>
  <c r="G126" i="92"/>
  <c r="I94" i="93"/>
  <c r="J25" i="97"/>
  <c r="K25" i="97" s="1"/>
  <c r="L8" i="97" s="1"/>
  <c r="G45" i="92"/>
  <c r="G66" i="92"/>
  <c r="G97" i="92"/>
  <c r="I66" i="93"/>
  <c r="I110" i="93"/>
  <c r="J48" i="74"/>
  <c r="K48" i="74" s="1"/>
  <c r="L13" i="74" s="1"/>
  <c r="F112" i="92"/>
  <c r="M9" i="95"/>
  <c r="G112" i="92" s="1"/>
  <c r="M12" i="97"/>
  <c r="F125" i="92"/>
  <c r="F122" i="92"/>
  <c r="M8" i="94"/>
  <c r="M12" i="94"/>
  <c r="G124" i="92" s="1"/>
  <c r="F123" i="92"/>
  <c r="M9" i="74"/>
  <c r="G129" i="92" s="1"/>
  <c r="M8" i="74"/>
  <c r="G128" i="92" s="1"/>
  <c r="M10" i="74"/>
  <c r="G130" i="92" s="1"/>
  <c r="M7" i="74"/>
  <c r="M11" i="74"/>
  <c r="F110" i="92"/>
  <c r="M7" i="95"/>
  <c r="M15" i="95" s="1"/>
  <c r="F111" i="92"/>
  <c r="M8" i="95"/>
  <c r="G111" i="92" s="1"/>
  <c r="F113" i="92"/>
  <c r="M10" i="95"/>
  <c r="G113" i="92" s="1"/>
  <c r="F114" i="92"/>
  <c r="M11" i="95"/>
  <c r="G114" i="92" s="1"/>
  <c r="F115" i="92"/>
  <c r="M12" i="95"/>
  <c r="G115" i="92" s="1"/>
  <c r="F121" i="92"/>
  <c r="M9" i="94"/>
  <c r="G121" i="92" s="1"/>
  <c r="F128" i="92"/>
  <c r="M7" i="99" l="1"/>
  <c r="G68" i="92" s="1"/>
  <c r="F68" i="92"/>
  <c r="M9" i="99"/>
  <c r="G70" i="92" s="1"/>
  <c r="F70" i="92"/>
  <c r="L12" i="74"/>
  <c r="M12" i="74" s="1"/>
  <c r="F101" i="92"/>
  <c r="I2" i="93"/>
  <c r="F96" i="92"/>
  <c r="M8" i="97"/>
  <c r="M21" i="97" s="1"/>
  <c r="M10" i="94"/>
  <c r="G122" i="92" s="1"/>
  <c r="M13" i="94"/>
  <c r="G125" i="92" s="1"/>
  <c r="G110" i="92"/>
  <c r="F100" i="92"/>
  <c r="G100" i="92"/>
  <c r="M11" i="94"/>
  <c r="G123" i="92" s="1"/>
  <c r="F124" i="92"/>
  <c r="F120" i="92"/>
  <c r="F129" i="92"/>
  <c r="F130" i="92"/>
  <c r="G127" i="92"/>
  <c r="F127" i="92"/>
  <c r="G120" i="92"/>
  <c r="J44" i="74"/>
  <c r="K44" i="74" s="1"/>
  <c r="J45" i="74"/>
  <c r="K45" i="74" s="1"/>
  <c r="M20" i="99" l="1"/>
  <c r="G132" i="92"/>
  <c r="F132" i="92"/>
  <c r="M14" i="94"/>
  <c r="G96" i="92"/>
  <c r="F131" i="92"/>
  <c r="G131" i="92" s="1"/>
  <c r="C132" i="92" l="1"/>
  <c r="J47" i="74"/>
  <c r="K47" i="74" s="1"/>
  <c r="J46" i="74"/>
  <c r="K46" i="74" s="1"/>
  <c r="F133" i="92" l="1"/>
  <c r="M13" i="74" l="1"/>
  <c r="M14" i="74" s="1"/>
  <c r="G133" i="92" l="1"/>
  <c r="G3" i="92" s="1"/>
</calcChain>
</file>

<file path=xl/sharedStrings.xml><?xml version="1.0" encoding="utf-8"?>
<sst xmlns="http://schemas.openxmlformats.org/spreadsheetml/2006/main" count="3479" uniqueCount="770">
  <si>
    <t>60pxs</t>
  </si>
  <si>
    <t>35pxs</t>
  </si>
  <si>
    <t>30pxs</t>
  </si>
  <si>
    <t>40pxs</t>
  </si>
  <si>
    <t>90pxs</t>
  </si>
  <si>
    <t>ЕЛЕМЕНТ</t>
  </si>
  <si>
    <t>ПОЗИЦИЯ</t>
  </si>
  <si>
    <t>СЕЧЕНИЕ</t>
  </si>
  <si>
    <t>ДЪЛЖИНА (mm)</t>
  </si>
  <si>
    <t>БРОЙ</t>
  </si>
  <si>
    <t>ЕДИН.</t>
  </si>
  <si>
    <t>ОБЩО</t>
  </si>
  <si>
    <t>ТЕГЛО (kg)</t>
  </si>
  <si>
    <t>МАТЕРИАЛ</t>
  </si>
  <si>
    <t>ЗАБЕЛЕЖКИ</t>
  </si>
  <si>
    <t>72pxs</t>
  </si>
  <si>
    <t>No</t>
  </si>
  <si>
    <t>Тегло [kg/m']</t>
  </si>
  <si>
    <t>h       [mm]</t>
  </si>
  <si>
    <t>b      [mm]</t>
  </si>
  <si>
    <t>ts       [mm]</t>
  </si>
  <si>
    <t>tg       [mm]</t>
  </si>
  <si>
    <t>A        [cm2]</t>
  </si>
  <si>
    <t>Ix       [cm4]</t>
  </si>
  <si>
    <t>Iy        [cm4]</t>
  </si>
  <si>
    <t>Wx,pl [cm3]</t>
  </si>
  <si>
    <t>Wy,pl    [cm3]</t>
  </si>
  <si>
    <t>It</t>
  </si>
  <si>
    <t>Av      [cm2]</t>
  </si>
  <si>
    <t>IPE80</t>
  </si>
  <si>
    <t>IPE100</t>
  </si>
  <si>
    <t>IPE120</t>
  </si>
  <si>
    <t>IPE140</t>
  </si>
  <si>
    <t>IPE160</t>
  </si>
  <si>
    <t>IPE180</t>
  </si>
  <si>
    <t>IPE200</t>
  </si>
  <si>
    <t>IPE220</t>
  </si>
  <si>
    <t>IPE240</t>
  </si>
  <si>
    <t>IPE270</t>
  </si>
  <si>
    <t>IPE300</t>
  </si>
  <si>
    <t>IPE330</t>
  </si>
  <si>
    <t>IPE360</t>
  </si>
  <si>
    <t>IPE400</t>
  </si>
  <si>
    <t>IPE450</t>
  </si>
  <si>
    <t>IPE500</t>
  </si>
  <si>
    <t>IPE550</t>
  </si>
  <si>
    <t>IPE600</t>
  </si>
  <si>
    <t>HEA100</t>
  </si>
  <si>
    <t>HEA120</t>
  </si>
  <si>
    <t>HEA140</t>
  </si>
  <si>
    <t>HEA160</t>
  </si>
  <si>
    <t>HEA180</t>
  </si>
  <si>
    <t>HEA200</t>
  </si>
  <si>
    <t>HEA220</t>
  </si>
  <si>
    <t>HEA240</t>
  </si>
  <si>
    <t>HEA260</t>
  </si>
  <si>
    <t>HEA280</t>
  </si>
  <si>
    <t>HEA300</t>
  </si>
  <si>
    <t>HEA320</t>
  </si>
  <si>
    <t>HEA340</t>
  </si>
  <si>
    <t>HEA360</t>
  </si>
  <si>
    <t>HEA400</t>
  </si>
  <si>
    <t>HEA450</t>
  </si>
  <si>
    <t>HEA500</t>
  </si>
  <si>
    <t>HEA550</t>
  </si>
  <si>
    <t>HEA600</t>
  </si>
  <si>
    <t>HEA650</t>
  </si>
  <si>
    <t>HEA700</t>
  </si>
  <si>
    <t>HEA800</t>
  </si>
  <si>
    <t>HEA900</t>
  </si>
  <si>
    <t>HEA1000</t>
  </si>
  <si>
    <t>HEB100</t>
  </si>
  <si>
    <t>HEB120</t>
  </si>
  <si>
    <t>HEB140</t>
  </si>
  <si>
    <t>HEB160</t>
  </si>
  <si>
    <t>HEB180</t>
  </si>
  <si>
    <t>HEB200</t>
  </si>
  <si>
    <t>HEB220</t>
  </si>
  <si>
    <t>HEB240</t>
  </si>
  <si>
    <t>HEB260</t>
  </si>
  <si>
    <t>HEB280</t>
  </si>
  <si>
    <t>HEB300</t>
  </si>
  <si>
    <t>HEB320</t>
  </si>
  <si>
    <t>HEB340</t>
  </si>
  <si>
    <t>HEB360</t>
  </si>
  <si>
    <t>HEB400</t>
  </si>
  <si>
    <t>HEB450</t>
  </si>
  <si>
    <t>HEB500</t>
  </si>
  <si>
    <t>HEB550</t>
  </si>
  <si>
    <t>HEB600</t>
  </si>
  <si>
    <t>HEB650</t>
  </si>
  <si>
    <t>HEB700</t>
  </si>
  <si>
    <t>HEB800</t>
  </si>
  <si>
    <t>HEB900</t>
  </si>
  <si>
    <t>HEB1000</t>
  </si>
  <si>
    <t>40x40x4</t>
  </si>
  <si>
    <t>40x40x5</t>
  </si>
  <si>
    <t>50x50x4</t>
  </si>
  <si>
    <t>50x50x5</t>
  </si>
  <si>
    <t>50x50x6.3</t>
  </si>
  <si>
    <t>60x60x4</t>
  </si>
  <si>
    <t>60x60x5</t>
  </si>
  <si>
    <t>60x60x6.3</t>
  </si>
  <si>
    <t>60x60x8</t>
  </si>
  <si>
    <t>70x70x4</t>
  </si>
  <si>
    <t>70x70x5</t>
  </si>
  <si>
    <t>70x70x6.3</t>
  </si>
  <si>
    <t>70x70x8</t>
  </si>
  <si>
    <t>80x80x4</t>
  </si>
  <si>
    <t>80x80x5</t>
  </si>
  <si>
    <t>80x80x6.3</t>
  </si>
  <si>
    <t>80x80x8</t>
  </si>
  <si>
    <t>90x90x5</t>
  </si>
  <si>
    <t>90x90x6.3</t>
  </si>
  <si>
    <t>90x90x8</t>
  </si>
  <si>
    <t>100x100x4</t>
  </si>
  <si>
    <t>100x100x5</t>
  </si>
  <si>
    <t>100x100x6.3</t>
  </si>
  <si>
    <t>100x100x8</t>
  </si>
  <si>
    <t>100x100x10</t>
  </si>
  <si>
    <t>120x120x5</t>
  </si>
  <si>
    <t>120x120x6.3</t>
  </si>
  <si>
    <t>120x120x8</t>
  </si>
  <si>
    <t>120x120x10</t>
  </si>
  <si>
    <t>120x120x12.5</t>
  </si>
  <si>
    <t>140x140x5</t>
  </si>
  <si>
    <t>140x140x6.3</t>
  </si>
  <si>
    <t>140x140x8</t>
  </si>
  <si>
    <t>140x140x10</t>
  </si>
  <si>
    <t>140x140x12.5</t>
  </si>
  <si>
    <t>150x150x6.3</t>
  </si>
  <si>
    <t>150x150x8</t>
  </si>
  <si>
    <t>150x150x10</t>
  </si>
  <si>
    <t>150x150x12.5</t>
  </si>
  <si>
    <t>150x150x16</t>
  </si>
  <si>
    <t>160x160x6.3</t>
  </si>
  <si>
    <t>160x160x8</t>
  </si>
  <si>
    <t>160x160x10</t>
  </si>
  <si>
    <t>160x160x12.5</t>
  </si>
  <si>
    <t>160x160x16</t>
  </si>
  <si>
    <t>180x180x6.3</t>
  </si>
  <si>
    <t>180x180x8</t>
  </si>
  <si>
    <t>180x180x10</t>
  </si>
  <si>
    <t>180x180x12.5</t>
  </si>
  <si>
    <t>180x180x16</t>
  </si>
  <si>
    <t>200x200x6.3</t>
  </si>
  <si>
    <t>200x200x8</t>
  </si>
  <si>
    <t>200x200x10</t>
  </si>
  <si>
    <t>200x200x12.5</t>
  </si>
  <si>
    <t>200x200x16</t>
  </si>
  <si>
    <t>220x220x6.3</t>
  </si>
  <si>
    <t>220x220x8</t>
  </si>
  <si>
    <t>220x220x10</t>
  </si>
  <si>
    <t>220x220x12.5</t>
  </si>
  <si>
    <t>220x220x16</t>
  </si>
  <si>
    <t>250x250x8</t>
  </si>
  <si>
    <t>250x250x10</t>
  </si>
  <si>
    <t>250x250x12.5</t>
  </si>
  <si>
    <t>260x260x8</t>
  </si>
  <si>
    <t>260x260x10</t>
  </si>
  <si>
    <t>260x260x12.5</t>
  </si>
  <si>
    <t>260x260x16</t>
  </si>
  <si>
    <t>300x300x8</t>
  </si>
  <si>
    <t>300x300x10</t>
  </si>
  <si>
    <t>300x300x12.5</t>
  </si>
  <si>
    <t>300x300x16</t>
  </si>
  <si>
    <t>350x350x10</t>
  </si>
  <si>
    <t>350x350x12.5</t>
  </si>
  <si>
    <t>350x350x16</t>
  </si>
  <si>
    <t>400x400x10</t>
  </si>
  <si>
    <t>400x400x12.5</t>
  </si>
  <si>
    <t>400x400x16</t>
  </si>
  <si>
    <t>50x30x4</t>
  </si>
  <si>
    <t>50x30x5</t>
  </si>
  <si>
    <t>60x40x4</t>
  </si>
  <si>
    <t>60x40x5</t>
  </si>
  <si>
    <t>80x40x4</t>
  </si>
  <si>
    <t>80x40x5</t>
  </si>
  <si>
    <t>80x40x6.3</t>
  </si>
  <si>
    <t>90x50x4</t>
  </si>
  <si>
    <t>90x50x5</t>
  </si>
  <si>
    <t>90x50x6.3</t>
  </si>
  <si>
    <t>90x50x8</t>
  </si>
  <si>
    <t>100x50x4</t>
  </si>
  <si>
    <t>100x50x5</t>
  </si>
  <si>
    <t>100x50x6.3</t>
  </si>
  <si>
    <t>100x50x8</t>
  </si>
  <si>
    <t>100x60x4</t>
  </si>
  <si>
    <t>100x60x5</t>
  </si>
  <si>
    <t>100x60x6.3</t>
  </si>
  <si>
    <t>100x60x8</t>
  </si>
  <si>
    <t>120x60x4</t>
  </si>
  <si>
    <t>120x60x5</t>
  </si>
  <si>
    <t>120x60x6.3</t>
  </si>
  <si>
    <t>120x60x8</t>
  </si>
  <si>
    <t>120x60x10</t>
  </si>
  <si>
    <t>120x80x5</t>
  </si>
  <si>
    <t>120x80x6.3</t>
  </si>
  <si>
    <t>120x80x8</t>
  </si>
  <si>
    <t>120x80x10</t>
  </si>
  <si>
    <t>140x80x5</t>
  </si>
  <si>
    <t>140x80x6.3</t>
  </si>
  <si>
    <t>140x80x8</t>
  </si>
  <si>
    <t>140x80x10</t>
  </si>
  <si>
    <t>150x100x5</t>
  </si>
  <si>
    <t>150x100x6.3</t>
  </si>
  <si>
    <t>150x100x8</t>
  </si>
  <si>
    <t>150x100x10</t>
  </si>
  <si>
    <t>150x100x12.5</t>
  </si>
  <si>
    <t>160x80x5</t>
  </si>
  <si>
    <t>160x80x6.3</t>
  </si>
  <si>
    <t>160x80x8</t>
  </si>
  <si>
    <t>160x80x10</t>
  </si>
  <si>
    <t>160x80x12.5</t>
  </si>
  <si>
    <t>180x100x5</t>
  </si>
  <si>
    <t>180x100x6.3</t>
  </si>
  <si>
    <t>180x100x8</t>
  </si>
  <si>
    <t>180x100x10</t>
  </si>
  <si>
    <t>180x100x12.5</t>
  </si>
  <si>
    <t>200x100x6.3</t>
  </si>
  <si>
    <t>200x100x8</t>
  </si>
  <si>
    <t>200x100x10</t>
  </si>
  <si>
    <t>200x100x12.5</t>
  </si>
  <si>
    <t>200x100x16</t>
  </si>
  <si>
    <t>200x120x6.3</t>
  </si>
  <si>
    <t>200x120x8</t>
  </si>
  <si>
    <t>200x120x10</t>
  </si>
  <si>
    <t>200x120x12.5</t>
  </si>
  <si>
    <t>250x150x6.3</t>
  </si>
  <si>
    <t>250x150x8</t>
  </si>
  <si>
    <t>250x150x10</t>
  </si>
  <si>
    <t>250x150x12.5</t>
  </si>
  <si>
    <t>250x150x16</t>
  </si>
  <si>
    <t>260x180x8</t>
  </si>
  <si>
    <t>260x180x10</t>
  </si>
  <si>
    <t>260x180x12.5</t>
  </si>
  <si>
    <t>260x180x16</t>
  </si>
  <si>
    <t>300x200x8</t>
  </si>
  <si>
    <t>300x200x10</t>
  </si>
  <si>
    <t>300x200x12.5</t>
  </si>
  <si>
    <t>300x200x16</t>
  </si>
  <si>
    <t>400x200x10</t>
  </si>
  <si>
    <t>400x200x12.5</t>
  </si>
  <si>
    <t>400x200x16</t>
  </si>
  <si>
    <t>450x250x12.5</t>
  </si>
  <si>
    <t>450x250x16</t>
  </si>
  <si>
    <t>500x300x12.5</t>
  </si>
  <si>
    <t>500x300x16</t>
  </si>
  <si>
    <t>500x300x20</t>
  </si>
  <si>
    <t>UPE200</t>
  </si>
  <si>
    <t>Type</t>
  </si>
  <si>
    <t>Scheme</t>
  </si>
  <si>
    <t>IPE</t>
  </si>
  <si>
    <t>SHS</t>
  </si>
  <si>
    <t>RHS</t>
  </si>
  <si>
    <t>CHS</t>
  </si>
  <si>
    <t>WINKEL1</t>
  </si>
  <si>
    <t>WINKEL2</t>
  </si>
  <si>
    <t>СОП</t>
  </si>
  <si>
    <t>Plate</t>
  </si>
  <si>
    <t>Materials</t>
  </si>
  <si>
    <t>S235 JR</t>
  </si>
  <si>
    <t>S235 J0</t>
  </si>
  <si>
    <t>S275 JR</t>
  </si>
  <si>
    <t>S275 J0</t>
  </si>
  <si>
    <t>кл. 5.8</t>
  </si>
  <si>
    <t>кл. 6.8</t>
  </si>
  <si>
    <t>кл. 8.8</t>
  </si>
  <si>
    <t>кл. 10.9</t>
  </si>
  <si>
    <t>кл. 5.6</t>
  </si>
  <si>
    <t>Steel</t>
  </si>
  <si>
    <t>S235 J2</t>
  </si>
  <si>
    <t>S275 J2</t>
  </si>
  <si>
    <t>Bolts</t>
  </si>
  <si>
    <t>S355 JR</t>
  </si>
  <si>
    <t>S355 J0</t>
  </si>
  <si>
    <t>S355 J2</t>
  </si>
  <si>
    <t></t>
  </si>
  <si>
    <t></t>
  </si>
  <si>
    <t></t>
  </si>
  <si>
    <t></t>
  </si>
  <si>
    <t></t>
  </si>
  <si>
    <t></t>
  </si>
  <si>
    <t xml:space="preserve"> </t>
  </si>
  <si>
    <t></t>
  </si>
  <si>
    <t></t>
  </si>
  <si>
    <t></t>
  </si>
  <si>
    <t>scheme</t>
  </si>
  <si>
    <t>B</t>
  </si>
  <si>
    <t>A</t>
  </si>
  <si>
    <t>C</t>
  </si>
  <si>
    <t>Letter</t>
  </si>
  <si>
    <t>D</t>
  </si>
  <si>
    <t>E</t>
  </si>
  <si>
    <t>F</t>
  </si>
  <si>
    <t>G</t>
  </si>
  <si>
    <t>H</t>
  </si>
  <si>
    <t>I</t>
  </si>
  <si>
    <t>J</t>
  </si>
  <si>
    <t>UPE80</t>
  </si>
  <si>
    <t>UPE100</t>
  </si>
  <si>
    <t>UPE120</t>
  </si>
  <si>
    <t>UPE140</t>
  </si>
  <si>
    <t>UPE160</t>
  </si>
  <si>
    <t>UPE180</t>
  </si>
  <si>
    <t>UPE220</t>
  </si>
  <si>
    <t>UPE240</t>
  </si>
  <si>
    <t>UPE270</t>
  </si>
  <si>
    <t>UPE300</t>
  </si>
  <si>
    <t>UPE330</t>
  </si>
  <si>
    <t>UPE360</t>
  </si>
  <si>
    <t>UPE400</t>
  </si>
  <si>
    <t>UPN80</t>
  </si>
  <si>
    <t>UPN100</t>
  </si>
  <si>
    <t>UPN120</t>
  </si>
  <si>
    <t>UPN140</t>
  </si>
  <si>
    <t>UPN160</t>
  </si>
  <si>
    <t>UPN180</t>
  </si>
  <si>
    <t>UPN200</t>
  </si>
  <si>
    <t>UPN220</t>
  </si>
  <si>
    <t>UPN240</t>
  </si>
  <si>
    <t>UPN300</t>
  </si>
  <si>
    <t>UPN400</t>
  </si>
  <si>
    <t>UPN50</t>
  </si>
  <si>
    <t>UPN65</t>
  </si>
  <si>
    <t>UPN260</t>
  </si>
  <si>
    <t>UPN280</t>
  </si>
  <si>
    <t>UPN320</t>
  </si>
  <si>
    <t>UPN350</t>
  </si>
  <si>
    <t>UPN380</t>
  </si>
  <si>
    <t>L20x20x3</t>
  </si>
  <si>
    <t>L25x25x3</t>
  </si>
  <si>
    <t>L25x25x4</t>
  </si>
  <si>
    <t>L30x30x3</t>
  </si>
  <si>
    <t>L30x30x4</t>
  </si>
  <si>
    <t>L35x35x4</t>
  </si>
  <si>
    <t>L40x40x4</t>
  </si>
  <si>
    <t>L40x40x5</t>
  </si>
  <si>
    <t>L45x45x4</t>
  </si>
  <si>
    <t>L45x45x4.5</t>
  </si>
  <si>
    <t>L45x45x5</t>
  </si>
  <si>
    <t>L50x50x4</t>
  </si>
  <si>
    <t>L50x50x5</t>
  </si>
  <si>
    <t>L50x50x6</t>
  </si>
  <si>
    <t>L50x50x7</t>
  </si>
  <si>
    <t>L55x55x5</t>
  </si>
  <si>
    <t>L55x55x6</t>
  </si>
  <si>
    <t>L60x60x4</t>
  </si>
  <si>
    <t>L60x60x5</t>
  </si>
  <si>
    <t>L60x60x6</t>
  </si>
  <si>
    <t>L60x60x8</t>
  </si>
  <si>
    <t>L65x65x6</t>
  </si>
  <si>
    <t>L65x65x7</t>
  </si>
  <si>
    <t>L65x65x8</t>
  </si>
  <si>
    <t>L70x70x6</t>
  </si>
  <si>
    <t>L70x70x7</t>
  </si>
  <si>
    <t>L70x70x8</t>
  </si>
  <si>
    <t>L70x70x9</t>
  </si>
  <si>
    <t>L75x75x4</t>
  </si>
  <si>
    <t>L75x75x5</t>
  </si>
  <si>
    <t>L75x75x6</t>
  </si>
  <si>
    <t>L75x75x7</t>
  </si>
  <si>
    <t>L75x75x8</t>
  </si>
  <si>
    <t>L75x75x10</t>
  </si>
  <si>
    <t>L80x80x5</t>
  </si>
  <si>
    <t>L80x80x6</t>
  </si>
  <si>
    <t>L80x80x7</t>
  </si>
  <si>
    <t>L80x80x8</t>
  </si>
  <si>
    <t>L80x80x10</t>
  </si>
  <si>
    <t>L90x90x6</t>
  </si>
  <si>
    <t>L90x90x7</t>
  </si>
  <si>
    <t>L90x90x8</t>
  </si>
  <si>
    <t>L90x90x9</t>
  </si>
  <si>
    <t>L90x90x10</t>
  </si>
  <si>
    <t>L90x90x11</t>
  </si>
  <si>
    <t>L100x100x6</t>
  </si>
  <si>
    <t>L100x100x7</t>
  </si>
  <si>
    <t>L100x100x8</t>
  </si>
  <si>
    <t>L100x100x10</t>
  </si>
  <si>
    <t>L100x100x12</t>
  </si>
  <si>
    <t>L110x110x8</t>
  </si>
  <si>
    <t>L110x110x10</t>
  </si>
  <si>
    <t>L110x110x12</t>
  </si>
  <si>
    <t>80pxs</t>
  </si>
  <si>
    <t>45pxs</t>
  </si>
  <si>
    <t>ОБЩО ТЕГЛО:</t>
  </si>
  <si>
    <t>160x80x30x3</t>
  </si>
  <si>
    <t xml:space="preserve"> Необходими са:</t>
  </si>
  <si>
    <t>33.7x3.2</t>
  </si>
  <si>
    <t>33.7x4.0</t>
  </si>
  <si>
    <t>42.4x3.2</t>
  </si>
  <si>
    <t>42.4x4.0</t>
  </si>
  <si>
    <t>48.3x3.2</t>
  </si>
  <si>
    <t>48.3x4.0</t>
  </si>
  <si>
    <t>48.3x5.0</t>
  </si>
  <si>
    <t>60.3x4.0</t>
  </si>
  <si>
    <t>60.3x5.0</t>
  </si>
  <si>
    <t>76.1x4.0</t>
  </si>
  <si>
    <t>76.1x5.0</t>
  </si>
  <si>
    <t>88.9x4.0</t>
  </si>
  <si>
    <t>88.9x5.0</t>
  </si>
  <si>
    <t>88.9x6.3</t>
  </si>
  <si>
    <t>101.6x4.0</t>
  </si>
  <si>
    <t>101.6x5.0</t>
  </si>
  <si>
    <t>101.6x6.3</t>
  </si>
  <si>
    <t>101.6x8.0</t>
  </si>
  <si>
    <t>101.6x10.0</t>
  </si>
  <si>
    <t>114.3x5.0</t>
  </si>
  <si>
    <t>114.3x6.3</t>
  </si>
  <si>
    <t>114.3x8.0</t>
  </si>
  <si>
    <t>114.3x10.0</t>
  </si>
  <si>
    <t>139.7x5.0</t>
  </si>
  <si>
    <t>139.7x6.3</t>
  </si>
  <si>
    <t>139.7x8.0</t>
  </si>
  <si>
    <t>139.7x10.0</t>
  </si>
  <si>
    <t>139.7x12.5</t>
  </si>
  <si>
    <t>168.3x6.3</t>
  </si>
  <si>
    <t>168.3x8.0</t>
  </si>
  <si>
    <t>168.3x10.0</t>
  </si>
  <si>
    <t>168.3x12.5</t>
  </si>
  <si>
    <t>177.8x6.3</t>
  </si>
  <si>
    <t>177.8x8.0</t>
  </si>
  <si>
    <t>177.8x10.0</t>
  </si>
  <si>
    <t>177.8x12.5</t>
  </si>
  <si>
    <t>193.7x8.0</t>
  </si>
  <si>
    <t>193.7x10.0</t>
  </si>
  <si>
    <t>193.7x12.5</t>
  </si>
  <si>
    <t>193.7x16.0</t>
  </si>
  <si>
    <t>219.1x10.0</t>
  </si>
  <si>
    <t>219.1x12.5</t>
  </si>
  <si>
    <t>219.1x16.0</t>
  </si>
  <si>
    <t>219.1x20.3</t>
  </si>
  <si>
    <t>244.5x8.0</t>
  </si>
  <si>
    <t>244.5x10.0</t>
  </si>
  <si>
    <t>244.5x12.5</t>
  </si>
  <si>
    <t>244.5x16.0</t>
  </si>
  <si>
    <t>244.5x20.0</t>
  </si>
  <si>
    <t>244.5x25.0</t>
  </si>
  <si>
    <t>273.0x10.0</t>
  </si>
  <si>
    <t>273.0x12.5</t>
  </si>
  <si>
    <t>273.0x16.0</t>
  </si>
  <si>
    <t>273.0x20.0</t>
  </si>
  <si>
    <t>273.0x25.0</t>
  </si>
  <si>
    <t>323.9x8.0</t>
  </si>
  <si>
    <t>323.9x10.0</t>
  </si>
  <si>
    <t>323.9x12.5</t>
  </si>
  <si>
    <t>323.9x16.0</t>
  </si>
  <si>
    <t>323.9x20.0</t>
  </si>
  <si>
    <t>323.9x25.0</t>
  </si>
  <si>
    <t>355.6x10.0</t>
  </si>
  <si>
    <t>355.6x12.5</t>
  </si>
  <si>
    <t>355.6x16.0</t>
  </si>
  <si>
    <t>355.6x20.0</t>
  </si>
  <si>
    <t>355.6x25.0</t>
  </si>
  <si>
    <t>406.4x10.0</t>
  </si>
  <si>
    <t>406.4x12.5</t>
  </si>
  <si>
    <t>406.4x16.0</t>
  </si>
  <si>
    <t>406.4x20.0</t>
  </si>
  <si>
    <t>406.4x25.0</t>
  </si>
  <si>
    <t>406.4x30.0</t>
  </si>
  <si>
    <t>406.4x40.0</t>
  </si>
  <si>
    <t>457.0x10.0</t>
  </si>
  <si>
    <t>457.0x12.5</t>
  </si>
  <si>
    <t>457.0x16.0</t>
  </si>
  <si>
    <t>457.0x20.0</t>
  </si>
  <si>
    <t>508.0x12.5</t>
  </si>
  <si>
    <t>508.0x16.0</t>
  </si>
  <si>
    <t>508.0x20.0</t>
  </si>
  <si>
    <t>L30x20x3</t>
  </si>
  <si>
    <t>L30x20x4</t>
  </si>
  <si>
    <t>L40x20x3</t>
  </si>
  <si>
    <t>L40x20x4</t>
  </si>
  <si>
    <t>L45x30x3</t>
  </si>
  <si>
    <t>L45x30x4</t>
  </si>
  <si>
    <t>L45x30x5</t>
  </si>
  <si>
    <t>L50x30x4</t>
  </si>
  <si>
    <t>L50x30x5</t>
  </si>
  <si>
    <t>L60x40x5</t>
  </si>
  <si>
    <t>L60x40x6</t>
  </si>
  <si>
    <t>L65x50x9</t>
  </si>
  <si>
    <t>L65x50x5</t>
  </si>
  <si>
    <t>L65x50x7</t>
  </si>
  <si>
    <t>L60x40x7</t>
  </si>
  <si>
    <t>L70x50x6</t>
  </si>
  <si>
    <t>L75x55x5</t>
  </si>
  <si>
    <t>L75x55x7</t>
  </si>
  <si>
    <t>L75x55x9</t>
  </si>
  <si>
    <t>L80x40x8</t>
  </si>
  <si>
    <t>L80x60x7</t>
  </si>
  <si>
    <t>L80x65x8</t>
  </si>
  <si>
    <t>L80x65x10</t>
  </si>
  <si>
    <t>L90x60x6</t>
  </si>
  <si>
    <t>L90x60x8</t>
  </si>
  <si>
    <t>L50x40x4</t>
  </si>
  <si>
    <t>L50x40x5</t>
  </si>
  <si>
    <t>L60x30x5</t>
  </si>
  <si>
    <t>L75x50x6</t>
  </si>
  <si>
    <t>L75x50x8</t>
  </si>
  <si>
    <t>L75x50x9</t>
  </si>
  <si>
    <t>L80x40x6</t>
  </si>
  <si>
    <t>L100x50x8</t>
  </si>
  <si>
    <t>L100x50x10</t>
  </si>
  <si>
    <t>L100x65x7</t>
  </si>
  <si>
    <t>L100x65x8</t>
  </si>
  <si>
    <t>L100x65x9</t>
  </si>
  <si>
    <t>L100x65x10</t>
  </si>
  <si>
    <t>L100x65x11</t>
  </si>
  <si>
    <t>L100x75x7</t>
  </si>
  <si>
    <t>L100x75x8</t>
  </si>
  <si>
    <t>L100x75x9</t>
  </si>
  <si>
    <t>L100x75x10</t>
  </si>
  <si>
    <t>L100x75x11</t>
  </si>
  <si>
    <t>L100x75x12</t>
  </si>
  <si>
    <t>L120x80x8</t>
  </si>
  <si>
    <t>L120x80x10</t>
  </si>
  <si>
    <t>L12080x12</t>
  </si>
  <si>
    <t>L125x75x8</t>
  </si>
  <si>
    <t>L125x75x10</t>
  </si>
  <si>
    <t>L125x75x12</t>
  </si>
  <si>
    <t>L130x65x8</t>
  </si>
  <si>
    <t>L130x65x10</t>
  </si>
  <si>
    <t>L130x65x12</t>
  </si>
  <si>
    <t>L130x90x12</t>
  </si>
  <si>
    <t>L135x65x8</t>
  </si>
  <si>
    <t>L135x65x10</t>
  </si>
  <si>
    <t>L150x75x9</t>
  </si>
  <si>
    <t>L150x75x10</t>
  </si>
  <si>
    <t>L150x75x11</t>
  </si>
  <si>
    <t>L150x75x12</t>
  </si>
  <si>
    <t>L150x75x15</t>
  </si>
  <si>
    <t>L150x90x10</t>
  </si>
  <si>
    <t>L150x90x11</t>
  </si>
  <si>
    <t>L150x90x12</t>
  </si>
  <si>
    <t>L150x90x15</t>
  </si>
  <si>
    <t>L150x100x10</t>
  </si>
  <si>
    <t>L150x100x12</t>
  </si>
  <si>
    <t>L150x100x14</t>
  </si>
  <si>
    <t>L160x80x10</t>
  </si>
  <si>
    <t>L160x80x12</t>
  </si>
  <si>
    <t>L180x90x10</t>
  </si>
  <si>
    <t>L200x100x12</t>
  </si>
  <si>
    <t>L200x100x10</t>
  </si>
  <si>
    <t>L200x100x14</t>
  </si>
  <si>
    <t>L200x100x15</t>
  </si>
  <si>
    <t>L200x150x12</t>
  </si>
  <si>
    <t>L200x150x15</t>
  </si>
  <si>
    <t>L40x25x4</t>
  </si>
  <si>
    <t>L100x50x6</t>
  </si>
  <si>
    <t>L180x90x12</t>
  </si>
  <si>
    <t>20x20x2-ст</t>
  </si>
  <si>
    <t>25x25x2-ст</t>
  </si>
  <si>
    <t>3x30x2-ст</t>
  </si>
  <si>
    <t>40x40x2-ст</t>
  </si>
  <si>
    <t>40x40x3-ст</t>
  </si>
  <si>
    <t>40x40x4-ст</t>
  </si>
  <si>
    <t>50x50x2-ст</t>
  </si>
  <si>
    <t>50x50x3-ст</t>
  </si>
  <si>
    <t>50x50x4-ст</t>
  </si>
  <si>
    <t>50x50x5-ст</t>
  </si>
  <si>
    <t>60x60x2-ст</t>
  </si>
  <si>
    <t>60x60x3-ст</t>
  </si>
  <si>
    <t>60x60x4-ст</t>
  </si>
  <si>
    <t>60x60x5-ст</t>
  </si>
  <si>
    <t>70x70x3-ст</t>
  </si>
  <si>
    <t>70x70x4-ст</t>
  </si>
  <si>
    <t>70x70x5-ст</t>
  </si>
  <si>
    <t>80x80x3-ст</t>
  </si>
  <si>
    <t>80x80x4-ст</t>
  </si>
  <si>
    <t>80x80x5-ст</t>
  </si>
  <si>
    <t>80x80x6.3-ст</t>
  </si>
  <si>
    <t>90x90x3-ст</t>
  </si>
  <si>
    <t>90x90x4-ст</t>
  </si>
  <si>
    <t>90x90x5-ст</t>
  </si>
  <si>
    <t>90x90x6.3-ст</t>
  </si>
  <si>
    <t>100x100x4-ст</t>
  </si>
  <si>
    <t>100x100x5-ст</t>
  </si>
  <si>
    <t>100x100x6.3-ст</t>
  </si>
  <si>
    <t>100x100x8-ст</t>
  </si>
  <si>
    <t>100x100x10-ст</t>
  </si>
  <si>
    <t>120x120x4-ст</t>
  </si>
  <si>
    <t>120x120x5-ст</t>
  </si>
  <si>
    <t>120x120x6.3-ст</t>
  </si>
  <si>
    <t>120x120x8-ст</t>
  </si>
  <si>
    <t>140x140x4-ст</t>
  </si>
  <si>
    <t>140x140x5-ст</t>
  </si>
  <si>
    <t>140x140x6.3-ст</t>
  </si>
  <si>
    <t>140x140x8-ст</t>
  </si>
  <si>
    <t>140x140x10-ст</t>
  </si>
  <si>
    <t>150x150x5-ст</t>
  </si>
  <si>
    <t>150x150x6.3-ст</t>
  </si>
  <si>
    <t>150x150x8-ст</t>
  </si>
  <si>
    <t>150x150x10-ст</t>
  </si>
  <si>
    <t>150150x12.5-ст</t>
  </si>
  <si>
    <t>160x160x5-ст</t>
  </si>
  <si>
    <t>160x160x6.3-ст</t>
  </si>
  <si>
    <t>160x160x8-ст</t>
  </si>
  <si>
    <t>160x160x10-ст</t>
  </si>
  <si>
    <t>160x160x12.5-ст</t>
  </si>
  <si>
    <t>180x180x6.3-ст</t>
  </si>
  <si>
    <t>180x180x8-ст</t>
  </si>
  <si>
    <t>180x180x10-ст</t>
  </si>
  <si>
    <t>180x180x12.5-ст</t>
  </si>
  <si>
    <t>200x200x6.3-ст</t>
  </si>
  <si>
    <t>200x200x8-ст</t>
  </si>
  <si>
    <t>200x200x10-ст</t>
  </si>
  <si>
    <t>200x200x12.5-ст</t>
  </si>
  <si>
    <t>220x220x6.3-ст</t>
  </si>
  <si>
    <t>220x220x8-ст</t>
  </si>
  <si>
    <t>220x220x10-ст</t>
  </si>
  <si>
    <t>220x220x12.5-ст</t>
  </si>
  <si>
    <t>250x250x6.3-ст</t>
  </si>
  <si>
    <t>250x250x8-ст</t>
  </si>
  <si>
    <t>250x25010-ст</t>
  </si>
  <si>
    <t>250250x12.5-ст</t>
  </si>
  <si>
    <t>250x250x16-ст</t>
  </si>
  <si>
    <t>260x260x8-ст</t>
  </si>
  <si>
    <t>260x260x10-ст</t>
  </si>
  <si>
    <t>260x260x12.5-ст</t>
  </si>
  <si>
    <t>300x300x8-ст</t>
  </si>
  <si>
    <t>300x300x10-ст</t>
  </si>
  <si>
    <t>300x300x12.5-ст</t>
  </si>
  <si>
    <t>350350x10-ст</t>
  </si>
  <si>
    <t>350x350x12.5-ст</t>
  </si>
  <si>
    <t>400x400x10-ст</t>
  </si>
  <si>
    <t>400x400x12.5-ст</t>
  </si>
  <si>
    <t>40x20x2-ст</t>
  </si>
  <si>
    <t>40x20x2.5-ст</t>
  </si>
  <si>
    <t>50x30x3-ст</t>
  </si>
  <si>
    <t>50x30x4-ст</t>
  </si>
  <si>
    <t>60x40x2-ст</t>
  </si>
  <si>
    <t>60x40x3-ст</t>
  </si>
  <si>
    <t>60x40x4-ст</t>
  </si>
  <si>
    <t>60x40x5-ст</t>
  </si>
  <si>
    <t>80x40x3-ст</t>
  </si>
  <si>
    <t>80x40x4-ст</t>
  </si>
  <si>
    <t>80x40x5-ст</t>
  </si>
  <si>
    <t>8060x3-ст</t>
  </si>
  <si>
    <t>80x60x4-ст</t>
  </si>
  <si>
    <t>80x60x5-ст</t>
  </si>
  <si>
    <t>90x50x3-ст</t>
  </si>
  <si>
    <t>90x50x4-ст</t>
  </si>
  <si>
    <t>90x50x5-ст</t>
  </si>
  <si>
    <t>100x50x3-ст</t>
  </si>
  <si>
    <t>100x50x5-ст</t>
  </si>
  <si>
    <t>100x50x6.3-ст</t>
  </si>
  <si>
    <t>100x60x3-ст</t>
  </si>
  <si>
    <t>100x60x5-ст</t>
  </si>
  <si>
    <t>100x60x6.3-ст</t>
  </si>
  <si>
    <t>100x80x5-ст</t>
  </si>
  <si>
    <t>120x60x4-ст</t>
  </si>
  <si>
    <t>120x60x5-ст</t>
  </si>
  <si>
    <t>120x60x6.3-ст</t>
  </si>
  <si>
    <t>120x80x4-ст</t>
  </si>
  <si>
    <t>120x80x5-ст</t>
  </si>
  <si>
    <t>120x80x6.3-ст</t>
  </si>
  <si>
    <t>140x80x4-ст</t>
  </si>
  <si>
    <t>140x80x5-ст</t>
  </si>
  <si>
    <t>140x80x6.3-ст</t>
  </si>
  <si>
    <t>150x100x4-ст</t>
  </si>
  <si>
    <t>150x100x5-ст</t>
  </si>
  <si>
    <t>1150x100x6.3-ст</t>
  </si>
  <si>
    <t>150x100x8-ст</t>
  </si>
  <si>
    <t>160x80x5-ст</t>
  </si>
  <si>
    <t>160x80x6.3-ст</t>
  </si>
  <si>
    <t>160x80x8-ст</t>
  </si>
  <si>
    <t>160x80x10-ст</t>
  </si>
  <si>
    <t>180x100x5-ст</t>
  </si>
  <si>
    <t>180x100x6.3-ст</t>
  </si>
  <si>
    <t>180x100x8-ст</t>
  </si>
  <si>
    <t>180x100x10-ст</t>
  </si>
  <si>
    <t>200x100x6.3-ст</t>
  </si>
  <si>
    <t>200x100x8-ст</t>
  </si>
  <si>
    <t>200x100x10-ст</t>
  </si>
  <si>
    <t>200x100x12.5-ст</t>
  </si>
  <si>
    <t>200x120x6.3-ст</t>
  </si>
  <si>
    <t>200x120x8-ст</t>
  </si>
  <si>
    <t>200x120x10-ст</t>
  </si>
  <si>
    <t>200x120x12.5-ст</t>
  </si>
  <si>
    <t>250x150x6.3-ст</t>
  </si>
  <si>
    <t>250x150x8-ст</t>
  </si>
  <si>
    <t>250x150x10-ст</t>
  </si>
  <si>
    <t>250x150x12.5-ст</t>
  </si>
  <si>
    <t>260x180x8-ст</t>
  </si>
  <si>
    <t>260x180x10-ст</t>
  </si>
  <si>
    <t>260x180x12.5-ст</t>
  </si>
  <si>
    <t>300x100x8-ст</t>
  </si>
  <si>
    <t>300x100x10-ст</t>
  </si>
  <si>
    <t>300x100x12.5-ст</t>
  </si>
  <si>
    <t>300x150x8-ст</t>
  </si>
  <si>
    <t>300x150x10-ст</t>
  </si>
  <si>
    <t>300x150x12.5-ст</t>
  </si>
  <si>
    <t>300x200x8-ст</t>
  </si>
  <si>
    <t>300x200x10-ст</t>
  </si>
  <si>
    <t>300x200x12.5-ст</t>
  </si>
  <si>
    <t>350x250x10-ст</t>
  </si>
  <si>
    <t>350x250x12.5-ст</t>
  </si>
  <si>
    <t>400x200x10-ст</t>
  </si>
  <si>
    <t>400x20012.5-ст</t>
  </si>
  <si>
    <t>400x300x10-ст</t>
  </si>
  <si>
    <t>400x300x12.5-ст</t>
  </si>
  <si>
    <t>400x30016-ст</t>
  </si>
  <si>
    <t>120x80x30x3</t>
  </si>
  <si>
    <t>120x80x30x4</t>
  </si>
  <si>
    <t>160x80x30x4</t>
  </si>
  <si>
    <t>160x110x35x4</t>
  </si>
  <si>
    <t>200x110x354</t>
  </si>
  <si>
    <t>240x110x35x4</t>
  </si>
  <si>
    <t>СОП40X20X2</t>
  </si>
  <si>
    <t>СОП50x32x3</t>
  </si>
  <si>
    <t>СОП50x40x3</t>
  </si>
  <si>
    <t>HEA80</t>
  </si>
  <si>
    <t>СОП60x40x3</t>
  </si>
  <si>
    <t>СОП80x40x3</t>
  </si>
  <si>
    <t>СОП80x50x3</t>
  </si>
  <si>
    <t>СОП80x50x4</t>
  </si>
  <si>
    <t>СОП100x50x3</t>
  </si>
  <si>
    <t>СОП100x50x4</t>
  </si>
  <si>
    <t>СОП100x60x3</t>
  </si>
  <si>
    <t>СОП100x60x4</t>
  </si>
  <si>
    <t>СОП120x50x3</t>
  </si>
  <si>
    <t>СОП120x50x4</t>
  </si>
  <si>
    <t>СОП40x40x3</t>
  </si>
  <si>
    <t>СОП120x60x3</t>
  </si>
  <si>
    <t>СОП120x60x4</t>
  </si>
  <si>
    <t>СОП140x60x4</t>
  </si>
  <si>
    <t>СОП140x60x5</t>
  </si>
  <si>
    <t>СОП140x80x4</t>
  </si>
  <si>
    <t>СОП140x80x5</t>
  </si>
  <si>
    <t>СОП160x60x4</t>
  </si>
  <si>
    <t>СОП160x60x5</t>
  </si>
  <si>
    <t>СОП160x80x4</t>
  </si>
  <si>
    <t>СОП160x80x5</t>
  </si>
  <si>
    <t>СОП180x60x4</t>
  </si>
  <si>
    <t>СОП180x60x5</t>
  </si>
  <si>
    <t>СОП180x80x4</t>
  </si>
  <si>
    <t>СОП180x80x5</t>
  </si>
  <si>
    <t>СОП200x60x4</t>
  </si>
  <si>
    <t>СОП200x60x5</t>
  </si>
  <si>
    <t>СОП200x80x4</t>
  </si>
  <si>
    <t>СОП200x80x5</t>
  </si>
  <si>
    <t>горещовалцуван</t>
  </si>
  <si>
    <t>студеноогънат</t>
  </si>
  <si>
    <t>СОП40x20x2</t>
  </si>
  <si>
    <t>HEA</t>
  </si>
  <si>
    <t>HEB</t>
  </si>
  <si>
    <t>UPE</t>
  </si>
  <si>
    <t>UPN</t>
  </si>
  <si>
    <t>HELP</t>
  </si>
  <si>
    <t>50x30x2-ст</t>
  </si>
  <si>
    <t>листова стомана</t>
  </si>
  <si>
    <t>105pxs</t>
  </si>
  <si>
    <t>-</t>
  </si>
  <si>
    <t xml:space="preserve"> </t>
  </si>
  <si>
    <t>ЧЕРТЕЖ</t>
  </si>
  <si>
    <t>Стомана ST 37-2</t>
  </si>
  <si>
    <t>Общо тегло:</t>
  </si>
  <si>
    <t>kg</t>
  </si>
  <si>
    <t>ШИРОЧИНА(mm)</t>
  </si>
  <si>
    <r>
      <t>m</t>
    </r>
    <r>
      <rPr>
        <vertAlign val="superscript"/>
        <sz val="12.5"/>
        <rFont val="Arial Narrow"/>
        <family val="2"/>
        <charset val="204"/>
      </rPr>
      <t>2</t>
    </r>
  </si>
  <si>
    <t>ЕД.</t>
  </si>
  <si>
    <t>ЗАБЕЛЕЖКА</t>
  </si>
  <si>
    <t>4x140</t>
  </si>
  <si>
    <t>горещопоцинковани</t>
  </si>
  <si>
    <t>SP440 -34 / 38-4</t>
  </si>
  <si>
    <t>SP 440 -34 / 38-4</t>
  </si>
  <si>
    <t>S-1141-1</t>
  </si>
  <si>
    <t>S-1141-2</t>
  </si>
  <si>
    <t>S-1141-3</t>
  </si>
  <si>
    <t>S-1141-4</t>
  </si>
  <si>
    <t>S-1141-5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</si>
</sst>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General\ &quot;kg&quot;"/>
    <numFmt numFmtId="167" formatCode="0.000"/>
    <numFmt numFmtId="168" formatCode="0&quot; kg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0"/>
      <color theme="1" tint="-0.499984740745262"/>
      <name val="Arial Narrow"/>
      <family val="2"/>
      <charset val="204"/>
    </font>
    <font>
      <sz val="9"/>
      <color theme="1" tint="-0.499984740745262"/>
      <name val="Arial Narrow"/>
      <family val="2"/>
      <charset val="204"/>
    </font>
    <font>
      <sz val="14"/>
      <color theme="1"/>
      <name val="Sections"/>
    </font>
    <font>
      <sz val="10"/>
      <color theme="1" tint="-0.499984740745262"/>
      <name val="Sections"/>
    </font>
    <font>
      <u/>
      <sz val="12"/>
      <color theme="1" tint="-0.499984740745262"/>
      <name val="Arial Narrow"/>
      <family val="2"/>
    </font>
    <font>
      <sz val="12"/>
      <color theme="1" tint="-0.499984740745262"/>
      <name val="Arial Narrow"/>
      <family val="2"/>
    </font>
    <font>
      <sz val="12.5"/>
      <color theme="1" tint="-0.499984740745262"/>
      <name val="Arial Narrow"/>
      <family val="2"/>
      <charset val="204"/>
    </font>
    <font>
      <sz val="13"/>
      <color theme="1" tint="-0.499984740745262"/>
      <name val="Arial Narrow"/>
      <family val="2"/>
    </font>
    <font>
      <b/>
      <sz val="14"/>
      <color theme="1"/>
      <name val="Sections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Sections"/>
    </font>
    <font>
      <sz val="12.5"/>
      <name val="Arial Narrow"/>
      <family val="2"/>
      <charset val="204"/>
    </font>
    <font>
      <b/>
      <sz val="13.5"/>
      <name val="Sections"/>
    </font>
    <font>
      <sz val="10"/>
      <name val="Arial Narrow"/>
      <family val="2"/>
      <charset val="204"/>
    </font>
    <font>
      <sz val="12.9"/>
      <color theme="1" tint="-0.499984740745262"/>
      <name val="Arial Narrow"/>
      <family val="2"/>
    </font>
    <font>
      <sz val="12"/>
      <name val="Arial Narrow"/>
      <family val="2"/>
      <charset val="204"/>
    </font>
    <font>
      <vertAlign val="superscript"/>
      <sz val="12.5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0" xfId="0" applyFont="1"/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6" fillId="0" borderId="0" xfId="0" applyFont="1"/>
    <xf numFmtId="0" fontId="4" fillId="2" borderId="0" xfId="0" applyFont="1" applyFill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6" fontId="10" fillId="2" borderId="0" xfId="0" applyNumberFormat="1" applyFont="1" applyFill="1" applyAlignment="1">
      <alignment horizontal="center" vertical="center"/>
    </xf>
    <xf numFmtId="0" fontId="3" fillId="2" borderId="0" xfId="0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 wrapText="1"/>
    </xf>
    <xf numFmtId="167" fontId="1" fillId="0" borderId="17" xfId="0" applyNumberFormat="1" applyFont="1" applyBorder="1" applyAlignment="1">
      <alignment horizontal="center" vertical="center"/>
    </xf>
    <xf numFmtId="167" fontId="1" fillId="0" borderId="18" xfId="0" applyNumberFormat="1" applyFont="1" applyBorder="1" applyAlignment="1">
      <alignment horizontal="center" vertical="center"/>
    </xf>
    <xf numFmtId="167" fontId="1" fillId="0" borderId="19" xfId="0" applyNumberFormat="1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/>
    </xf>
    <xf numFmtId="167" fontId="1" fillId="0" borderId="24" xfId="0" applyNumberFormat="1" applyFont="1" applyBorder="1" applyAlignment="1">
      <alignment horizontal="center" vertical="center"/>
    </xf>
    <xf numFmtId="167" fontId="1" fillId="0" borderId="23" xfId="0" applyNumberFormat="1" applyFont="1" applyBorder="1" applyAlignment="1">
      <alignment horizontal="center" vertical="center"/>
    </xf>
    <xf numFmtId="167" fontId="1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1" fillId="0" borderId="56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67" fontId="1" fillId="0" borderId="20" xfId="0" applyNumberFormat="1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1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1" fontId="16" fillId="2" borderId="10" xfId="0" applyNumberFormat="1" applyFont="1" applyFill="1" applyBorder="1" applyAlignment="1">
      <alignment horizontal="center" vertical="center"/>
    </xf>
    <xf numFmtId="164" fontId="16" fillId="2" borderId="19" xfId="0" applyNumberFormat="1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left" vertical="center"/>
    </xf>
    <xf numFmtId="0" fontId="17" fillId="2" borderId="60" xfId="0" applyFont="1" applyFill="1" applyBorder="1" applyAlignment="1">
      <alignment horizontal="center" vertical="center"/>
    </xf>
    <xf numFmtId="0" fontId="18" fillId="2" borderId="51" xfId="0" applyFont="1" applyFill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4" fontId="16" fillId="2" borderId="17" xfId="0" applyNumberFormat="1" applyFont="1" applyFill="1" applyBorder="1" applyAlignment="1">
      <alignment horizontal="center" vertical="center"/>
    </xf>
    <xf numFmtId="1" fontId="16" fillId="2" borderId="5" xfId="0" applyNumberFormat="1" applyFont="1" applyFill="1" applyBorder="1" applyAlignment="1">
      <alignment horizontal="center" vertical="center"/>
    </xf>
    <xf numFmtId="0" fontId="19" fillId="2" borderId="37" xfId="0" applyFont="1" applyFill="1" applyBorder="1" applyAlignment="1">
      <alignment horizontal="center" vertical="center"/>
    </xf>
    <xf numFmtId="1" fontId="19" fillId="2" borderId="32" xfId="0" applyNumberFormat="1" applyFont="1" applyFill="1" applyBorder="1" applyAlignment="1">
      <alignment horizontal="center" vertical="center"/>
    </xf>
    <xf numFmtId="1" fontId="19" fillId="2" borderId="34" xfId="0" applyNumberFormat="1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/>
    <xf numFmtId="0" fontId="8" fillId="2" borderId="45" xfId="0" applyFont="1" applyFill="1" applyBorder="1" applyAlignment="1">
      <alignment horizontal="center" vertical="center"/>
    </xf>
    <xf numFmtId="0" fontId="18" fillId="2" borderId="16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1" fontId="16" fillId="2" borderId="34" xfId="0" applyNumberFormat="1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left" vertical="center"/>
    </xf>
    <xf numFmtId="0" fontId="16" fillId="2" borderId="18" xfId="0" applyFont="1" applyFill="1" applyBorder="1" applyAlignment="1">
      <alignment horizontal="center" vertical="center" wrapText="1"/>
    </xf>
    <xf numFmtId="0" fontId="0" fillId="2" borderId="0" xfId="0" applyFill="1"/>
    <xf numFmtId="1" fontId="16" fillId="2" borderId="18" xfId="0" applyNumberFormat="1" applyFont="1" applyFill="1" applyBorder="1" applyAlignment="1">
      <alignment horizontal="center" vertical="center"/>
    </xf>
    <xf numFmtId="1" fontId="16" fillId="2" borderId="51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 wrapText="1"/>
    </xf>
    <xf numFmtId="0" fontId="16" fillId="2" borderId="6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20" fillId="2" borderId="18" xfId="0" applyFont="1" applyFill="1" applyBorder="1" applyAlignment="1">
      <alignment horizontal="center" vertical="center" wrapText="1"/>
    </xf>
    <xf numFmtId="0" fontId="16" fillId="2" borderId="42" xfId="0" applyFont="1" applyFill="1" applyBorder="1" applyAlignment="1">
      <alignment horizontal="center" vertical="center" wrapText="1"/>
    </xf>
    <xf numFmtId="0" fontId="20" fillId="2" borderId="17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8" fillId="2" borderId="45" xfId="0" applyFont="1" applyFill="1" applyBorder="1" applyAlignment="1">
      <alignment horizontal="center" vertical="center"/>
    </xf>
    <xf numFmtId="0" fontId="16" fillId="2" borderId="6" xfId="0" applyFont="1" applyFill="1" applyBorder="1"/>
    <xf numFmtId="164" fontId="16" fillId="2" borderId="7" xfId="0" applyNumberFormat="1" applyFont="1" applyFill="1" applyBorder="1" applyAlignment="1">
      <alignment horizontal="center" vertical="center" wrapText="1"/>
    </xf>
    <xf numFmtId="165" fontId="16" fillId="2" borderId="8" xfId="0" applyNumberFormat="1" applyFont="1" applyFill="1" applyBorder="1" applyAlignment="1">
      <alignment horizontal="center" vertical="center" wrapText="1"/>
    </xf>
    <xf numFmtId="0" fontId="16" fillId="2" borderId="0" xfId="0" applyFont="1" applyFill="1"/>
    <xf numFmtId="4" fontId="16" fillId="2" borderId="0" xfId="0" applyNumberFormat="1" applyFont="1" applyFill="1"/>
    <xf numFmtId="3" fontId="16" fillId="2" borderId="0" xfId="0" applyNumberFormat="1" applyFont="1" applyFill="1" applyBorder="1" applyAlignment="1">
      <alignment horizontal="center"/>
    </xf>
    <xf numFmtId="0" fontId="16" fillId="2" borderId="17" xfId="0" applyNumberFormat="1" applyFont="1" applyFill="1" applyBorder="1" applyAlignment="1">
      <alignment horizontal="center" vertical="center" wrapText="1"/>
    </xf>
    <xf numFmtId="3" fontId="16" fillId="4" borderId="4" xfId="0" applyNumberFormat="1" applyFont="1" applyFill="1" applyBorder="1" applyAlignment="1">
      <alignment horizontal="center" vertical="center" wrapText="1"/>
    </xf>
    <xf numFmtId="4" fontId="16" fillId="2" borderId="5" xfId="0" applyNumberFormat="1" applyFont="1" applyFill="1" applyBorder="1" applyAlignment="1">
      <alignment horizontal="center" vertical="center" wrapText="1"/>
    </xf>
    <xf numFmtId="0" fontId="16" fillId="4" borderId="3" xfId="0" applyNumberFormat="1" applyFont="1" applyFill="1" applyBorder="1" applyAlignment="1">
      <alignment horizontal="center" vertical="center" wrapText="1"/>
    </xf>
    <xf numFmtId="164" fontId="16" fillId="2" borderId="4" xfId="0" applyNumberFormat="1" applyFont="1" applyFill="1" applyBorder="1" applyAlignment="1">
      <alignment horizontal="center" vertical="center" wrapText="1"/>
    </xf>
    <xf numFmtId="165" fontId="16" fillId="2" borderId="5" xfId="0" applyNumberFormat="1" applyFont="1" applyFill="1" applyBorder="1" applyAlignment="1">
      <alignment horizontal="center" vertical="center" wrapText="1"/>
    </xf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23" xfId="0" applyNumberFormat="1" applyFont="1" applyFill="1" applyBorder="1" applyAlignment="1">
      <alignment horizontal="center" vertical="center" wrapText="1"/>
    </xf>
    <xf numFmtId="3" fontId="16" fillId="4" borderId="54" xfId="0" applyNumberFormat="1" applyFont="1" applyFill="1" applyBorder="1" applyAlignment="1">
      <alignment horizontal="center" vertical="center" wrapText="1"/>
    </xf>
    <xf numFmtId="4" fontId="16" fillId="2" borderId="43" xfId="0" applyNumberFormat="1" applyFont="1" applyFill="1" applyBorder="1" applyAlignment="1">
      <alignment horizontal="center" vertical="center" wrapText="1"/>
    </xf>
    <xf numFmtId="0" fontId="16" fillId="4" borderId="62" xfId="0" applyNumberFormat="1" applyFont="1" applyFill="1" applyBorder="1" applyAlignment="1">
      <alignment horizontal="center" vertical="center" wrapText="1"/>
    </xf>
    <xf numFmtId="164" fontId="16" fillId="2" borderId="54" xfId="0" applyNumberFormat="1" applyFont="1" applyFill="1" applyBorder="1" applyAlignment="1">
      <alignment horizontal="center" vertical="center" wrapText="1"/>
    </xf>
    <xf numFmtId="165" fontId="16" fillId="2" borderId="43" xfId="0" applyNumberFormat="1" applyFont="1" applyFill="1" applyBorder="1" applyAlignment="1">
      <alignment horizontal="center" vertical="center" wrapText="1"/>
    </xf>
    <xf numFmtId="0" fontId="16" fillId="2" borderId="62" xfId="0" applyFont="1" applyFill="1" applyBorder="1"/>
    <xf numFmtId="0" fontId="16" fillId="2" borderId="43" xfId="0" applyFont="1" applyFill="1" applyBorder="1"/>
    <xf numFmtId="0" fontId="16" fillId="2" borderId="18" xfId="0" applyNumberFormat="1" applyFont="1" applyFill="1" applyBorder="1" applyAlignment="1">
      <alignment horizontal="center" vertical="center" wrapText="1"/>
    </xf>
    <xf numFmtId="3" fontId="16" fillId="4" borderId="9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4" fontId="16" fillId="2" borderId="10" xfId="0" applyNumberFormat="1" applyFont="1" applyFill="1" applyBorder="1" applyAlignment="1">
      <alignment horizontal="center" vertical="center" wrapText="1"/>
    </xf>
    <xf numFmtId="0" fontId="16" fillId="4" borderId="9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 wrapText="1"/>
    </xf>
    <xf numFmtId="0" fontId="16" fillId="2" borderId="9" xfId="0" applyFont="1" applyFill="1" applyBorder="1"/>
    <xf numFmtId="0" fontId="16" fillId="2" borderId="10" xfId="0" applyFont="1" applyFill="1" applyBorder="1"/>
    <xf numFmtId="0" fontId="16" fillId="2" borderId="19" xfId="0" applyNumberFormat="1" applyFont="1" applyFill="1" applyBorder="1" applyAlignment="1">
      <alignment horizontal="center" vertical="center" wrapText="1"/>
    </xf>
    <xf numFmtId="3" fontId="16" fillId="4" borderId="7" xfId="0" applyNumberFormat="1" applyFont="1" applyFill="1" applyBorder="1" applyAlignment="1">
      <alignment horizontal="center" vertical="center" wrapText="1"/>
    </xf>
    <xf numFmtId="4" fontId="16" fillId="2" borderId="8" xfId="0" applyNumberFormat="1" applyFont="1" applyFill="1" applyBorder="1" applyAlignment="1">
      <alignment horizontal="center" vertical="center" wrapText="1"/>
    </xf>
    <xf numFmtId="0" fontId="16" fillId="4" borderId="6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/>
    <xf numFmtId="0" fontId="16" fillId="2" borderId="4" xfId="0" applyNumberFormat="1" applyFont="1" applyFill="1" applyBorder="1" applyAlignment="1">
      <alignment horizontal="center" vertical="center" wrapText="1"/>
    </xf>
    <xf numFmtId="0" fontId="16" fillId="2" borderId="19" xfId="0" applyFont="1" applyFill="1" applyBorder="1"/>
    <xf numFmtId="0" fontId="17" fillId="2" borderId="63" xfId="0" applyFont="1" applyFill="1" applyBorder="1" applyAlignment="1">
      <alignment horizontal="center" vertical="center"/>
    </xf>
    <xf numFmtId="0" fontId="18" fillId="2" borderId="50" xfId="0" applyFont="1" applyFill="1" applyBorder="1" applyAlignment="1">
      <alignment horizontal="center" vertical="center"/>
    </xf>
    <xf numFmtId="0" fontId="9" fillId="2" borderId="62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168" fontId="10" fillId="2" borderId="0" xfId="0" applyNumberFormat="1" applyFont="1" applyFill="1" applyAlignment="1">
      <alignment horizontal="center" vertical="center"/>
    </xf>
    <xf numFmtId="1" fontId="16" fillId="2" borderId="3" xfId="0" applyNumberFormat="1" applyFont="1" applyFill="1" applyBorder="1" applyAlignment="1">
      <alignment horizontal="center" vertical="center"/>
    </xf>
    <xf numFmtId="1" fontId="16" fillId="2" borderId="7" xfId="0" applyNumberFormat="1" applyFont="1" applyFill="1" applyBorder="1" applyAlignment="1">
      <alignment horizontal="center" vertical="center" wrapText="1"/>
    </xf>
    <xf numFmtId="1" fontId="16" fillId="2" borderId="8" xfId="0" applyNumberFormat="1" applyFont="1" applyFill="1" applyBorder="1" applyAlignment="1">
      <alignment horizontal="center" vertical="center" wrapText="1"/>
    </xf>
    <xf numFmtId="1" fontId="16" fillId="2" borderId="9" xfId="0" applyNumberFormat="1" applyFont="1" applyFill="1" applyBorder="1" applyAlignment="1">
      <alignment horizontal="center" vertical="center"/>
    </xf>
    <xf numFmtId="165" fontId="16" fillId="2" borderId="17" xfId="0" applyNumberFormat="1" applyFont="1" applyFill="1" applyBorder="1" applyAlignment="1">
      <alignment horizontal="center" vertical="center"/>
    </xf>
    <xf numFmtId="165" fontId="16" fillId="2" borderId="19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center" vertical="center"/>
    </xf>
    <xf numFmtId="0" fontId="16" fillId="2" borderId="66" xfId="0" applyFont="1" applyFill="1" applyBorder="1" applyAlignment="1">
      <alignment horizontal="center" vertical="center" wrapText="1"/>
    </xf>
    <xf numFmtId="0" fontId="16" fillId="2" borderId="66" xfId="0" applyFont="1" applyFill="1" applyBorder="1" applyAlignment="1">
      <alignment horizontal="center" vertical="center"/>
    </xf>
    <xf numFmtId="164" fontId="16" fillId="2" borderId="66" xfId="0" applyNumberFormat="1" applyFont="1" applyFill="1" applyBorder="1" applyAlignment="1">
      <alignment horizontal="center" vertical="center"/>
    </xf>
    <xf numFmtId="1" fontId="16" fillId="2" borderId="57" xfId="0" applyNumberFormat="1" applyFont="1" applyFill="1" applyBorder="1" applyAlignment="1">
      <alignment horizontal="center" vertical="center" wrapText="1"/>
    </xf>
    <xf numFmtId="1" fontId="16" fillId="2" borderId="45" xfId="0" applyNumberFormat="1" applyFont="1" applyFill="1" applyBorder="1" applyAlignment="1">
      <alignment horizontal="center" vertical="center" wrapText="1"/>
    </xf>
    <xf numFmtId="0" fontId="16" fillId="2" borderId="66" xfId="0" applyFont="1" applyFill="1" applyBorder="1"/>
    <xf numFmtId="0" fontId="18" fillId="2" borderId="68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right" vertical="center"/>
    </xf>
    <xf numFmtId="168" fontId="10" fillId="2" borderId="58" xfId="0" applyNumberFormat="1" applyFont="1" applyFill="1" applyBorder="1" applyAlignment="1">
      <alignment horizontal="center" vertical="center"/>
    </xf>
    <xf numFmtId="0" fontId="16" fillId="2" borderId="60" xfId="0" applyFont="1" applyFill="1" applyBorder="1" applyAlignment="1">
      <alignment horizontal="center" vertical="center"/>
    </xf>
    <xf numFmtId="0" fontId="16" fillId="2" borderId="63" xfId="0" applyFont="1" applyFill="1" applyBorder="1" applyAlignment="1">
      <alignment horizontal="center" vertical="center"/>
    </xf>
    <xf numFmtId="0" fontId="20" fillId="2" borderId="19" xfId="0" applyFont="1" applyFill="1" applyBorder="1" applyAlignment="1">
      <alignment horizontal="center" vertical="center" wrapText="1"/>
    </xf>
    <xf numFmtId="164" fontId="16" fillId="4" borderId="9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/>
    </xf>
    <xf numFmtId="165" fontId="16" fillId="2" borderId="66" xfId="0" applyNumberFormat="1" applyFont="1" applyFill="1" applyBorder="1" applyAlignment="1">
      <alignment horizontal="center" vertical="center"/>
    </xf>
    <xf numFmtId="0" fontId="16" fillId="2" borderId="51" xfId="0" applyFont="1" applyFill="1" applyBorder="1" applyAlignment="1">
      <alignment horizontal="center" vertical="center" wrapText="1"/>
    </xf>
    <xf numFmtId="165" fontId="16" fillId="2" borderId="10" xfId="0" applyNumberFormat="1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164" fontId="16" fillId="4" borderId="6" xfId="0" applyNumberFormat="1" applyFont="1" applyFill="1" applyBorder="1" applyAlignment="1">
      <alignment horizontal="center" vertical="center" wrapText="1"/>
    </xf>
    <xf numFmtId="3" fontId="16" fillId="4" borderId="62" xfId="0" applyNumberFormat="1" applyFont="1" applyFill="1" applyBorder="1" applyAlignment="1">
      <alignment horizontal="center" vertical="center" wrapText="1"/>
    </xf>
    <xf numFmtId="3" fontId="16" fillId="4" borderId="3" xfId="0" applyNumberFormat="1" applyFont="1" applyFill="1" applyBorder="1" applyAlignment="1">
      <alignment horizontal="center" vertical="center" wrapText="1"/>
    </xf>
    <xf numFmtId="0" fontId="16" fillId="2" borderId="21" xfId="0" applyNumberFormat="1" applyFont="1" applyFill="1" applyBorder="1" applyAlignment="1">
      <alignment horizontal="center" vertical="center" wrapText="1"/>
    </xf>
    <xf numFmtId="3" fontId="16" fillId="4" borderId="69" xfId="0" applyNumberFormat="1" applyFont="1" applyFill="1" applyBorder="1" applyAlignment="1">
      <alignment horizontal="center" vertical="center" wrapText="1"/>
    </xf>
    <xf numFmtId="3" fontId="16" fillId="4" borderId="29" xfId="0" applyNumberFormat="1" applyFont="1" applyFill="1" applyBorder="1" applyAlignment="1">
      <alignment horizontal="center" vertical="center" wrapText="1"/>
    </xf>
    <xf numFmtId="0" fontId="16" fillId="4" borderId="69" xfId="0" applyNumberFormat="1" applyFont="1" applyFill="1" applyBorder="1" applyAlignment="1">
      <alignment horizontal="center" vertical="center" wrapText="1"/>
    </xf>
    <xf numFmtId="164" fontId="16" fillId="2" borderId="29" xfId="0" applyNumberFormat="1" applyFont="1" applyFill="1" applyBorder="1" applyAlignment="1">
      <alignment horizontal="center" vertical="center" wrapText="1"/>
    </xf>
    <xf numFmtId="165" fontId="16" fillId="2" borderId="30" xfId="0" applyNumberFormat="1" applyFont="1" applyFill="1" applyBorder="1" applyAlignment="1">
      <alignment horizontal="center" vertical="center" wrapText="1"/>
    </xf>
    <xf numFmtId="0" fontId="16" fillId="2" borderId="30" xfId="0" applyFont="1" applyFill="1" applyBorder="1"/>
    <xf numFmtId="0" fontId="9" fillId="2" borderId="17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16" fillId="2" borderId="67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16" fillId="2" borderId="22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 wrapText="1"/>
    </xf>
    <xf numFmtId="0" fontId="9" fillId="2" borderId="67" xfId="0" applyFont="1" applyFill="1" applyBorder="1" applyAlignment="1">
      <alignment horizontal="center" vertical="center"/>
    </xf>
    <xf numFmtId="0" fontId="16" fillId="2" borderId="50" xfId="0" applyFont="1" applyFill="1" applyBorder="1" applyAlignment="1">
      <alignment horizontal="center" vertical="center" wrapText="1"/>
    </xf>
    <xf numFmtId="1" fontId="16" fillId="2" borderId="62" xfId="0" applyNumberFormat="1" applyFont="1" applyFill="1" applyBorder="1" applyAlignment="1">
      <alignment horizontal="center" vertical="center"/>
    </xf>
    <xf numFmtId="1" fontId="16" fillId="2" borderId="46" xfId="0" applyNumberFormat="1" applyFont="1" applyFill="1" applyBorder="1" applyAlignment="1">
      <alignment horizontal="center" vertical="center"/>
    </xf>
    <xf numFmtId="165" fontId="16" fillId="2" borderId="2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6" fontId="10" fillId="2" borderId="0" xfId="0" applyNumberFormat="1" applyFont="1" applyFill="1" applyBorder="1" applyAlignment="1">
      <alignment horizontal="left" vertical="center"/>
    </xf>
    <xf numFmtId="0" fontId="9" fillId="2" borderId="20" xfId="0" applyFont="1" applyFill="1" applyBorder="1" applyAlignment="1">
      <alignment horizontal="center" vertical="center" textRotation="90"/>
    </xf>
    <xf numFmtId="0" fontId="9" fillId="2" borderId="22" xfId="0" applyFont="1" applyFill="1" applyBorder="1" applyAlignment="1">
      <alignment horizontal="center" vertical="center" textRotation="90"/>
    </xf>
    <xf numFmtId="0" fontId="9" fillId="2" borderId="61" xfId="0" applyFont="1" applyFill="1" applyBorder="1" applyAlignment="1">
      <alignment horizontal="center" vertical="center"/>
    </xf>
    <xf numFmtId="0" fontId="9" fillId="2" borderId="59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0" fontId="9" fillId="2" borderId="23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53" xfId="0" applyFont="1" applyFill="1" applyBorder="1" applyAlignment="1">
      <alignment horizontal="center" vertical="center"/>
    </xf>
    <xf numFmtId="0" fontId="9" fillId="2" borderId="65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9" fillId="2" borderId="23" xfId="0" applyFont="1" applyFill="1" applyBorder="1" applyAlignment="1">
      <alignment horizontal="center" vertical="center" textRotation="90"/>
    </xf>
    <xf numFmtId="0" fontId="9" fillId="2" borderId="19" xfId="0" applyFont="1" applyFill="1" applyBorder="1" applyAlignment="1">
      <alignment horizontal="center" vertical="center" textRotation="90"/>
    </xf>
    <xf numFmtId="0" fontId="19" fillId="2" borderId="4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2" borderId="45" xfId="0" applyFont="1" applyFill="1" applyBorder="1" applyAlignment="1">
      <alignment horizontal="center" vertical="center"/>
    </xf>
    <xf numFmtId="0" fontId="8" fillId="2" borderId="67" xfId="0" applyFont="1" applyFill="1" applyBorder="1" applyAlignment="1">
      <alignment horizontal="center" vertical="center"/>
    </xf>
    <xf numFmtId="0" fontId="8" fillId="2" borderId="68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0" fillId="2" borderId="47" xfId="0" applyFont="1" applyFill="1" applyBorder="1" applyAlignment="1">
      <alignment horizontal="right" vertic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67" xfId="0" applyFont="1" applyFill="1" applyBorder="1" applyAlignment="1">
      <alignment vertical="center"/>
    </xf>
    <xf numFmtId="0" fontId="16" fillId="2" borderId="68" xfId="0" applyFont="1" applyFill="1" applyBorder="1" applyAlignment="1">
      <alignment vertical="center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center" vertical="center" wrapText="1"/>
    </xf>
    <xf numFmtId="0" fontId="16" fillId="2" borderId="38" xfId="0" applyFont="1" applyFill="1" applyBorder="1" applyAlignment="1">
      <alignment horizontal="center" vertical="center" wrapText="1"/>
    </xf>
    <xf numFmtId="0" fontId="16" fillId="2" borderId="70" xfId="0" applyFont="1" applyFill="1" applyBorder="1" applyAlignment="1">
      <alignment vertical="center"/>
    </xf>
    <xf numFmtId="0" fontId="16" fillId="2" borderId="40" xfId="0" applyNumberFormat="1" applyFont="1" applyFill="1" applyBorder="1" applyAlignment="1">
      <alignment horizontal="center" vertical="center" wrapText="1"/>
    </xf>
    <xf numFmtId="0" fontId="16" fillId="2" borderId="33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right"/>
    </xf>
    <xf numFmtId="0" fontId="16" fillId="2" borderId="64" xfId="0" applyNumberFormat="1" applyFont="1" applyFill="1" applyBorder="1" applyAlignment="1">
      <alignment horizontal="center" vertical="center" wrapText="1"/>
    </xf>
    <xf numFmtId="0" fontId="16" fillId="2" borderId="46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textRotation="90" wrapText="1"/>
    </xf>
    <xf numFmtId="0" fontId="16" fillId="2" borderId="7" xfId="0" applyNumberFormat="1" applyFont="1" applyFill="1" applyBorder="1" applyAlignment="1">
      <alignment horizontal="center" vertical="center" textRotation="90" wrapText="1"/>
    </xf>
    <xf numFmtId="4" fontId="16" fillId="2" borderId="4" xfId="0" applyNumberFormat="1" applyFont="1" applyFill="1" applyBorder="1" applyAlignment="1">
      <alignment horizontal="center" vertical="center" wrapText="1"/>
    </xf>
    <xf numFmtId="4" fontId="16" fillId="2" borderId="7" xfId="0" applyNumberFormat="1" applyFont="1" applyFill="1" applyBorder="1" applyAlignment="1">
      <alignment horizontal="center" vertical="center" wrapText="1"/>
    </xf>
    <xf numFmtId="0" fontId="16" fillId="2" borderId="4" xfId="0" applyNumberFormat="1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605116</xdr:colOff>
      <xdr:row>3</xdr:row>
      <xdr:rowOff>11207</xdr:rowOff>
    </xdr:from>
    <xdr:to>
      <xdr:col>16</xdr:col>
      <xdr:colOff>231960</xdr:colOff>
      <xdr:row>19</xdr:row>
      <xdr:rowOff>17931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4" y="582707"/>
          <a:ext cx="2652432" cy="44778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5715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58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4637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58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6351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119343</xdr:colOff>
      <xdr:row>0</xdr:row>
      <xdr:rowOff>9525</xdr:rowOff>
    </xdr:from>
    <xdr:to>
      <xdr:col>20</xdr:col>
      <xdr:colOff>490257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432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58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4538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58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6252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16</xdr:col>
      <xdr:colOff>14568</xdr:colOff>
      <xdr:row>0</xdr:row>
      <xdr:rowOff>9525</xdr:rowOff>
    </xdr:from>
    <xdr:to>
      <xdr:col>20</xdr:col>
      <xdr:colOff>385482</xdr:colOff>
      <xdr:row>19</xdr:row>
      <xdr:rowOff>179076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48</xdr:row>
      <xdr:rowOff>4646</xdr:rowOff>
    </xdr:from>
    <xdr:to>
      <xdr:col>0</xdr:col>
      <xdr:colOff>83636</xdr:colOff>
      <xdr:row>49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14632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49</xdr:row>
      <xdr:rowOff>4646</xdr:rowOff>
    </xdr:from>
    <xdr:to>
      <xdr:col>0</xdr:col>
      <xdr:colOff>83636</xdr:colOff>
      <xdr:row>49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16346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557493</xdr:colOff>
      <xdr:row>0</xdr:row>
      <xdr:rowOff>9525</xdr:rowOff>
    </xdr:from>
    <xdr:to>
      <xdr:col>20</xdr:col>
      <xdr:colOff>318807</xdr:colOff>
      <xdr:row>19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263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434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20</xdr:row>
      <xdr:rowOff>112401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54</xdr:row>
      <xdr:rowOff>4646</xdr:rowOff>
    </xdr:from>
    <xdr:to>
      <xdr:col>0</xdr:col>
      <xdr:colOff>83636</xdr:colOff>
      <xdr:row>55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61399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55</xdr:row>
      <xdr:rowOff>4646</xdr:rowOff>
    </xdr:from>
    <xdr:to>
      <xdr:col>0</xdr:col>
      <xdr:colOff>83636</xdr:colOff>
      <xdr:row>55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63114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586068</xdr:colOff>
      <xdr:row>0</xdr:row>
      <xdr:rowOff>9525</xdr:rowOff>
    </xdr:from>
    <xdr:to>
      <xdr:col>20</xdr:col>
      <xdr:colOff>347382</xdr:colOff>
      <xdr:row>19</xdr:row>
      <xdr:rowOff>188601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9205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30919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567018</xdr:colOff>
      <xdr:row>0</xdr:row>
      <xdr:rowOff>9525</xdr:rowOff>
    </xdr:from>
    <xdr:to>
      <xdr:col>20</xdr:col>
      <xdr:colOff>328332</xdr:colOff>
      <xdr:row>19</xdr:row>
      <xdr:rowOff>140976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56</xdr:row>
      <xdr:rowOff>4646</xdr:rowOff>
    </xdr:from>
    <xdr:to>
      <xdr:col>0</xdr:col>
      <xdr:colOff>83636</xdr:colOff>
      <xdr:row>57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212044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57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229189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179076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39</xdr:row>
      <xdr:rowOff>4646</xdr:rowOff>
    </xdr:from>
    <xdr:to>
      <xdr:col>0</xdr:col>
      <xdr:colOff>83636</xdr:colOff>
      <xdr:row>40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6923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40</xdr:row>
      <xdr:rowOff>4646</xdr:rowOff>
    </xdr:from>
    <xdr:to>
      <xdr:col>0</xdr:col>
      <xdr:colOff>83636</xdr:colOff>
      <xdr:row>40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8637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17</xdr:row>
      <xdr:rowOff>169551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59</xdr:row>
      <xdr:rowOff>4646</xdr:rowOff>
    </xdr:from>
    <xdr:to>
      <xdr:col>0</xdr:col>
      <xdr:colOff>83636</xdr:colOff>
      <xdr:row>60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2730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60</xdr:row>
      <xdr:rowOff>4646</xdr:rowOff>
    </xdr:from>
    <xdr:to>
      <xdr:col>0</xdr:col>
      <xdr:colOff>83636</xdr:colOff>
      <xdr:row>60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4445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226701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57</xdr:row>
      <xdr:rowOff>4646</xdr:rowOff>
    </xdr:from>
    <xdr:to>
      <xdr:col>0</xdr:col>
      <xdr:colOff>83636</xdr:colOff>
      <xdr:row>58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04249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58</xdr:row>
      <xdr:rowOff>4646</xdr:rowOff>
    </xdr:from>
    <xdr:to>
      <xdr:col>0</xdr:col>
      <xdr:colOff>83636</xdr:colOff>
      <xdr:row>58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05964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19</xdr:row>
      <xdr:rowOff>188601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28</xdr:row>
      <xdr:rowOff>4646</xdr:rowOff>
    </xdr:from>
    <xdr:to>
      <xdr:col>0</xdr:col>
      <xdr:colOff>83636</xdr:colOff>
      <xdr:row>29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5682796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29</xdr:row>
      <xdr:rowOff>4646</xdr:rowOff>
    </xdr:from>
    <xdr:to>
      <xdr:col>0</xdr:col>
      <xdr:colOff>83636</xdr:colOff>
      <xdr:row>29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5854246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18</xdr:row>
      <xdr:rowOff>131451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5013</xdr:colOff>
      <xdr:row>0</xdr:row>
      <xdr:rowOff>45118</xdr:rowOff>
    </xdr:from>
    <xdr:to>
      <xdr:col>3</xdr:col>
      <xdr:colOff>5013</xdr:colOff>
      <xdr:row>0</xdr:row>
      <xdr:rowOff>45118</xdr:rowOff>
    </xdr:to>
    <xdr:cxnSp macro="">
      <xdr:nvCxnSpPr>
        <xdr:cNvPr id="2" name="Straight Arrow Connector 1"/>
        <xdr:cNvCxnSpPr/>
      </xdr:nvCxnSpPr>
      <xdr:spPr>
        <a:xfrm>
          <a:off x="1052763" y="45118"/>
          <a:ext cx="457200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61</xdr:row>
      <xdr:rowOff>4646</xdr:rowOff>
    </xdr:from>
    <xdr:to>
      <xdr:col>0</xdr:col>
      <xdr:colOff>83636</xdr:colOff>
      <xdr:row>62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81643" y="14816021"/>
          <a:ext cx="1993" cy="16680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81643</xdr:colOff>
      <xdr:row>62</xdr:row>
      <xdr:rowOff>4646</xdr:rowOff>
    </xdr:from>
    <xdr:to>
      <xdr:col>0</xdr:col>
      <xdr:colOff>83636</xdr:colOff>
      <xdr:row>62</xdr:row>
      <xdr:rowOff>364672</xdr:rowOff>
    </xdr:to>
    <xdr:cxnSp macro="">
      <xdr:nvCxnSpPr>
        <xdr:cNvPr id="4" name="Straight Arrow Connector 3"/>
        <xdr:cNvCxnSpPr/>
      </xdr:nvCxnSpPr>
      <xdr:spPr>
        <a:xfrm flipH="1">
          <a:off x="81643" y="14987471"/>
          <a:ext cx="1993" cy="16952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15</xdr:col>
      <xdr:colOff>576543</xdr:colOff>
      <xdr:row>0</xdr:row>
      <xdr:rowOff>9525</xdr:rowOff>
    </xdr:from>
    <xdr:to>
      <xdr:col>20</xdr:col>
      <xdr:colOff>337857</xdr:colOff>
      <xdr:row>20</xdr:row>
      <xdr:rowOff>17151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30068" y="9525"/>
          <a:ext cx="2656914" cy="45605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9"/>
  <sheetViews>
    <sheetView tabSelected="1" zoomScale="85" zoomScaleNormal="85" workbookViewId="0">
      <selection activeCell="I31" sqref="B2:I31"/>
    </sheetView>
  </sheetViews>
  <sheetFormatPr defaultRowHeight="15" x14ac:dyDescent="0.25"/>
  <cols>
    <col min="1" max="1" width="14.28515625" customWidth="1"/>
    <col min="2" max="2" width="1.42578125" customWidth="1"/>
    <col min="3" max="3" width="9.140625" customWidth="1"/>
    <col min="4" max="4" width="19.42578125" customWidth="1"/>
    <col min="5" max="5" width="6.42578125" customWidth="1"/>
    <col min="6" max="7" width="7.85546875" customWidth="1"/>
    <col min="8" max="8" width="14.85546875" customWidth="1"/>
    <col min="9" max="9" width="1.42578125" customWidth="1"/>
    <col min="12" max="12" width="1.42578125" customWidth="1"/>
    <col min="13" max="13" width="9.140625" customWidth="1"/>
    <col min="14" max="14" width="4.28515625" customWidth="1"/>
    <col min="15" max="15" width="15" customWidth="1"/>
    <col min="16" max="16" width="6.42578125" customWidth="1"/>
    <col min="17" max="18" width="7.85546875" customWidth="1"/>
    <col min="19" max="19" width="14.85546875" customWidth="1"/>
    <col min="20" max="20" width="1.42578125" customWidth="1"/>
  </cols>
  <sheetData>
    <row r="1" spans="2:9" ht="18.75" customHeight="1" x14ac:dyDescent="0.25"/>
    <row r="2" spans="2:9" ht="8.25" customHeight="1" x14ac:dyDescent="0.25">
      <c r="B2" s="129"/>
      <c r="C2" s="129"/>
      <c r="D2" s="129"/>
      <c r="E2" s="129"/>
      <c r="F2" s="129"/>
      <c r="G2" s="129"/>
      <c r="H2" s="129"/>
      <c r="I2" s="138"/>
    </row>
    <row r="3" spans="2:9" ht="18.75" customHeight="1" x14ac:dyDescent="0.25">
      <c r="B3" s="129"/>
      <c r="C3" s="129"/>
      <c r="D3" s="129"/>
      <c r="E3" s="38"/>
      <c r="F3" s="97" t="s">
        <v>385</v>
      </c>
      <c r="G3" s="242">
        <f>SUM(G5:G133)</f>
        <v>22246</v>
      </c>
      <c r="H3" s="242"/>
      <c r="I3" s="138"/>
    </row>
    <row r="4" spans="2:9" ht="8.25" customHeight="1" thickBot="1" x14ac:dyDescent="0.3">
      <c r="B4" s="129"/>
      <c r="C4" s="129"/>
      <c r="D4" s="129"/>
      <c r="E4" s="129"/>
      <c r="F4" s="129"/>
      <c r="G4" s="129"/>
      <c r="H4" s="129"/>
      <c r="I4" s="138"/>
    </row>
    <row r="5" spans="2:9" ht="23.25" customHeight="1" x14ac:dyDescent="0.25">
      <c r="B5" s="129"/>
      <c r="C5" s="230">
        <f>'117-129'!I6</f>
        <v>129</v>
      </c>
      <c r="D5" s="204" t="s">
        <v>764</v>
      </c>
      <c r="E5" s="230">
        <f>'117-129'!K6</f>
        <v>4</v>
      </c>
      <c r="F5" s="134">
        <f>'117-129'!L6</f>
        <v>66</v>
      </c>
      <c r="G5" s="237">
        <f>'117-129'!M6</f>
        <v>264</v>
      </c>
      <c r="H5" s="137" t="s">
        <v>769</v>
      </c>
      <c r="I5" s="138"/>
    </row>
    <row r="6" spans="2:9" ht="23.25" customHeight="1" x14ac:dyDescent="0.25">
      <c r="B6" s="129"/>
      <c r="C6" s="234">
        <f>'117-129'!I7</f>
        <v>128</v>
      </c>
      <c r="D6" s="203" t="s">
        <v>764</v>
      </c>
      <c r="E6" s="234">
        <f>'117-129'!K7</f>
        <v>1</v>
      </c>
      <c r="F6" s="133">
        <f>'117-129'!L7</f>
        <v>65</v>
      </c>
      <c r="G6" s="136">
        <f>'117-129'!M7</f>
        <v>65</v>
      </c>
      <c r="H6" s="135" t="s">
        <v>769</v>
      </c>
      <c r="I6" s="138"/>
    </row>
    <row r="7" spans="2:9" ht="23.25" customHeight="1" x14ac:dyDescent="0.25">
      <c r="B7" s="129"/>
      <c r="C7" s="234">
        <f>'117-129'!I8</f>
        <v>127</v>
      </c>
      <c r="D7" s="203" t="s">
        <v>764</v>
      </c>
      <c r="E7" s="234">
        <f>'117-129'!K8</f>
        <v>4</v>
      </c>
      <c r="F7" s="133">
        <f>'117-129'!L8</f>
        <v>108</v>
      </c>
      <c r="G7" s="136">
        <f>'117-129'!M8</f>
        <v>432</v>
      </c>
      <c r="H7" s="135" t="s">
        <v>769</v>
      </c>
      <c r="I7" s="138"/>
    </row>
    <row r="8" spans="2:9" ht="23.25" customHeight="1" x14ac:dyDescent="0.25">
      <c r="B8" s="129"/>
      <c r="C8" s="234">
        <f>'117-129'!I9</f>
        <v>126</v>
      </c>
      <c r="D8" s="203" t="s">
        <v>764</v>
      </c>
      <c r="E8" s="234">
        <f>'117-129'!K9</f>
        <v>1</v>
      </c>
      <c r="F8" s="133">
        <f>'117-129'!L9</f>
        <v>83</v>
      </c>
      <c r="G8" s="136">
        <f>'117-129'!M9</f>
        <v>83</v>
      </c>
      <c r="H8" s="135" t="s">
        <v>769</v>
      </c>
      <c r="I8" s="138"/>
    </row>
    <row r="9" spans="2:9" ht="23.25" customHeight="1" x14ac:dyDescent="0.25">
      <c r="B9" s="129"/>
      <c r="C9" s="234">
        <f>'117-129'!I10</f>
        <v>125</v>
      </c>
      <c r="D9" s="203" t="s">
        <v>764</v>
      </c>
      <c r="E9" s="234">
        <f>'117-129'!K10</f>
        <v>1</v>
      </c>
      <c r="F9" s="133">
        <f>'117-129'!L10</f>
        <v>39</v>
      </c>
      <c r="G9" s="136">
        <f>'117-129'!M10</f>
        <v>39</v>
      </c>
      <c r="H9" s="135" t="s">
        <v>769</v>
      </c>
      <c r="I9" s="138"/>
    </row>
    <row r="10" spans="2:9" ht="23.25" customHeight="1" x14ac:dyDescent="0.25">
      <c r="B10" s="129"/>
      <c r="C10" s="234">
        <f>'117-129'!I11</f>
        <v>124</v>
      </c>
      <c r="D10" s="203" t="s">
        <v>764</v>
      </c>
      <c r="E10" s="234">
        <f>'117-129'!K11</f>
        <v>1</v>
      </c>
      <c r="F10" s="133">
        <f>'117-129'!L11</f>
        <v>122</v>
      </c>
      <c r="G10" s="136">
        <f>'117-129'!M11</f>
        <v>122</v>
      </c>
      <c r="H10" s="135" t="s">
        <v>769</v>
      </c>
      <c r="I10" s="138"/>
    </row>
    <row r="11" spans="2:9" ht="23.25" customHeight="1" x14ac:dyDescent="0.25">
      <c r="B11" s="129"/>
      <c r="C11" s="234">
        <f>'117-129'!I12</f>
        <v>123</v>
      </c>
      <c r="D11" s="203" t="s">
        <v>764</v>
      </c>
      <c r="E11" s="234">
        <f>'117-129'!K12</f>
        <v>1</v>
      </c>
      <c r="F11" s="133">
        <f>'117-129'!L12</f>
        <v>55</v>
      </c>
      <c r="G11" s="136">
        <f>'117-129'!M12</f>
        <v>55</v>
      </c>
      <c r="H11" s="135" t="s">
        <v>769</v>
      </c>
      <c r="I11" s="138"/>
    </row>
    <row r="12" spans="2:9" ht="23.25" customHeight="1" x14ac:dyDescent="0.25">
      <c r="B12" s="129"/>
      <c r="C12" s="234">
        <f>'117-129'!I13</f>
        <v>122</v>
      </c>
      <c r="D12" s="203" t="s">
        <v>764</v>
      </c>
      <c r="E12" s="234">
        <f>'117-129'!K13</f>
        <v>1</v>
      </c>
      <c r="F12" s="133">
        <f>'117-129'!L13</f>
        <v>45</v>
      </c>
      <c r="G12" s="136">
        <f>'117-129'!M13</f>
        <v>45</v>
      </c>
      <c r="H12" s="135" t="s">
        <v>769</v>
      </c>
      <c r="I12" s="138"/>
    </row>
    <row r="13" spans="2:9" ht="23.25" customHeight="1" x14ac:dyDescent="0.25">
      <c r="B13" s="129"/>
      <c r="C13" s="234">
        <f>'117-129'!I14</f>
        <v>121</v>
      </c>
      <c r="D13" s="203" t="s">
        <v>764</v>
      </c>
      <c r="E13" s="234">
        <f>'117-129'!K14</f>
        <v>1</v>
      </c>
      <c r="F13" s="133">
        <f>'117-129'!L14</f>
        <v>82</v>
      </c>
      <c r="G13" s="136">
        <f>'117-129'!M14</f>
        <v>82</v>
      </c>
      <c r="H13" s="135" t="s">
        <v>769</v>
      </c>
      <c r="I13" s="138"/>
    </row>
    <row r="14" spans="2:9" ht="23.25" customHeight="1" x14ac:dyDescent="0.25">
      <c r="B14" s="129"/>
      <c r="C14" s="234">
        <f>'117-129'!I15</f>
        <v>120</v>
      </c>
      <c r="D14" s="203" t="s">
        <v>764</v>
      </c>
      <c r="E14" s="234">
        <f>'117-129'!K15</f>
        <v>1</v>
      </c>
      <c r="F14" s="133">
        <f>'117-129'!L15</f>
        <v>32</v>
      </c>
      <c r="G14" s="136">
        <f>'117-129'!M15</f>
        <v>32</v>
      </c>
      <c r="H14" s="135" t="s">
        <v>769</v>
      </c>
      <c r="I14" s="138"/>
    </row>
    <row r="15" spans="2:9" ht="23.25" customHeight="1" x14ac:dyDescent="0.25">
      <c r="B15" s="129"/>
      <c r="C15" s="120">
        <f>'117-129'!I16</f>
        <v>119</v>
      </c>
      <c r="D15" s="203" t="s">
        <v>764</v>
      </c>
      <c r="E15" s="120">
        <f>'117-129'!K16</f>
        <v>1</v>
      </c>
      <c r="F15" s="133">
        <f>'117-129'!L16</f>
        <v>48</v>
      </c>
      <c r="G15" s="136">
        <f>'117-129'!M16</f>
        <v>48</v>
      </c>
      <c r="H15" s="135" t="s">
        <v>769</v>
      </c>
      <c r="I15" s="138"/>
    </row>
    <row r="16" spans="2:9" ht="23.25" customHeight="1" x14ac:dyDescent="0.25">
      <c r="B16" s="129"/>
      <c r="C16" s="120">
        <f>'117-129'!I17</f>
        <v>118</v>
      </c>
      <c r="D16" s="203" t="s">
        <v>764</v>
      </c>
      <c r="E16" s="120">
        <f>'117-129'!K17</f>
        <v>1</v>
      </c>
      <c r="F16" s="133">
        <f>'117-129'!L17</f>
        <v>56</v>
      </c>
      <c r="G16" s="136">
        <f>'117-129'!M17</f>
        <v>56</v>
      </c>
      <c r="H16" s="135" t="s">
        <v>769</v>
      </c>
      <c r="I16" s="138"/>
    </row>
    <row r="17" spans="2:9" ht="23.25" customHeight="1" x14ac:dyDescent="0.25">
      <c r="B17" s="129"/>
      <c r="C17" s="120">
        <f>'117-129'!I18</f>
        <v>117</v>
      </c>
      <c r="D17" s="203" t="s">
        <v>764</v>
      </c>
      <c r="E17" s="120">
        <f>'117-129'!K18</f>
        <v>1</v>
      </c>
      <c r="F17" s="133">
        <f>'117-129'!L18</f>
        <v>56</v>
      </c>
      <c r="G17" s="136">
        <f>'117-129'!M18</f>
        <v>56</v>
      </c>
      <c r="H17" s="135" t="s">
        <v>769</v>
      </c>
      <c r="I17" s="138"/>
    </row>
    <row r="18" spans="2:9" ht="23.25" customHeight="1" x14ac:dyDescent="0.25">
      <c r="B18" s="129"/>
      <c r="C18" s="120">
        <f>'113-116'!I6</f>
        <v>116</v>
      </c>
      <c r="D18" s="203" t="s">
        <v>764</v>
      </c>
      <c r="E18" s="120">
        <f>'113-116'!K6</f>
        <v>8</v>
      </c>
      <c r="F18" s="133">
        <f>'113-116'!L6</f>
        <v>73</v>
      </c>
      <c r="G18" s="136">
        <f>'113-116'!M6</f>
        <v>584</v>
      </c>
      <c r="H18" s="135" t="s">
        <v>768</v>
      </c>
      <c r="I18" s="138"/>
    </row>
    <row r="19" spans="2:9" ht="23.25" customHeight="1" x14ac:dyDescent="0.25">
      <c r="B19" s="129"/>
      <c r="C19" s="120">
        <f>'113-116'!I7</f>
        <v>115</v>
      </c>
      <c r="D19" s="203" t="s">
        <v>764</v>
      </c>
      <c r="E19" s="120">
        <f>'113-116'!K7</f>
        <v>7</v>
      </c>
      <c r="F19" s="133">
        <f>'113-116'!L7</f>
        <v>73</v>
      </c>
      <c r="G19" s="136">
        <f>'113-116'!M7</f>
        <v>511</v>
      </c>
      <c r="H19" s="135" t="s">
        <v>768</v>
      </c>
      <c r="I19" s="138"/>
    </row>
    <row r="20" spans="2:9" ht="23.25" customHeight="1" x14ac:dyDescent="0.25">
      <c r="B20" s="129"/>
      <c r="C20" s="120">
        <f>'113-116'!I8</f>
        <v>114</v>
      </c>
      <c r="D20" s="203" t="s">
        <v>764</v>
      </c>
      <c r="E20" s="120">
        <f>'113-116'!K8</f>
        <v>1</v>
      </c>
      <c r="F20" s="235">
        <f>'113-116'!L8</f>
        <v>42</v>
      </c>
      <c r="G20" s="136">
        <f>'113-116'!M8</f>
        <v>42</v>
      </c>
      <c r="H20" s="135" t="s">
        <v>768</v>
      </c>
      <c r="I20" s="138"/>
    </row>
    <row r="21" spans="2:9" ht="23.25" customHeight="1" x14ac:dyDescent="0.25">
      <c r="B21" s="129"/>
      <c r="C21" s="120">
        <f>'113-116'!I9</f>
        <v>113</v>
      </c>
      <c r="D21" s="203" t="s">
        <v>764</v>
      </c>
      <c r="E21" s="120">
        <f>'113-116'!K9</f>
        <v>1</v>
      </c>
      <c r="F21" s="235">
        <f>'113-116'!L9</f>
        <v>39</v>
      </c>
      <c r="G21" s="136">
        <f>'113-116'!M9</f>
        <v>39</v>
      </c>
      <c r="H21" s="135" t="s">
        <v>768</v>
      </c>
      <c r="I21" s="138"/>
    </row>
    <row r="22" spans="2:9" ht="23.25" customHeight="1" x14ac:dyDescent="0.25">
      <c r="B22" s="129"/>
      <c r="C22" s="120">
        <f>'102-112'!I6</f>
        <v>112</v>
      </c>
      <c r="D22" s="203" t="s">
        <v>764</v>
      </c>
      <c r="E22" s="120">
        <f>'102-112'!K6</f>
        <v>1</v>
      </c>
      <c r="F22" s="235">
        <f>'102-112'!L6</f>
        <v>70</v>
      </c>
      <c r="G22" s="136">
        <f>'102-112'!M6</f>
        <v>70</v>
      </c>
      <c r="H22" s="135" t="s">
        <v>768</v>
      </c>
      <c r="I22" s="138"/>
    </row>
    <row r="23" spans="2:9" ht="23.25" customHeight="1" x14ac:dyDescent="0.25">
      <c r="B23" s="129"/>
      <c r="C23" s="120">
        <f>'102-112'!I7</f>
        <v>111</v>
      </c>
      <c r="D23" s="203" t="s">
        <v>764</v>
      </c>
      <c r="E23" s="120">
        <f>'102-112'!K7</f>
        <v>1</v>
      </c>
      <c r="F23" s="235">
        <f>'102-112'!L7</f>
        <v>80</v>
      </c>
      <c r="G23" s="136">
        <f>'102-112'!M7</f>
        <v>80</v>
      </c>
      <c r="H23" s="135" t="s">
        <v>768</v>
      </c>
      <c r="I23" s="138"/>
    </row>
    <row r="24" spans="2:9" ht="23.25" customHeight="1" x14ac:dyDescent="0.25">
      <c r="B24" s="129"/>
      <c r="C24" s="120">
        <f>'102-112'!I8</f>
        <v>110</v>
      </c>
      <c r="D24" s="203" t="s">
        <v>764</v>
      </c>
      <c r="E24" s="120">
        <f>'102-112'!K8</f>
        <v>1</v>
      </c>
      <c r="F24" s="235">
        <f>'102-112'!L8</f>
        <v>81</v>
      </c>
      <c r="G24" s="136">
        <f>'102-112'!M8</f>
        <v>81</v>
      </c>
      <c r="H24" s="135" t="s">
        <v>768</v>
      </c>
      <c r="I24" s="138"/>
    </row>
    <row r="25" spans="2:9" ht="23.25" customHeight="1" x14ac:dyDescent="0.25">
      <c r="B25" s="129"/>
      <c r="C25" s="120">
        <f>'102-112'!I9</f>
        <v>109</v>
      </c>
      <c r="D25" s="203" t="s">
        <v>764</v>
      </c>
      <c r="E25" s="120">
        <f>'102-112'!K9</f>
        <v>19</v>
      </c>
      <c r="F25" s="235">
        <f>'102-112'!L9</f>
        <v>78</v>
      </c>
      <c r="G25" s="136">
        <f>'102-112'!M9</f>
        <v>1482</v>
      </c>
      <c r="H25" s="135" t="s">
        <v>768</v>
      </c>
      <c r="I25" s="138"/>
    </row>
    <row r="26" spans="2:9" ht="23.25" customHeight="1" x14ac:dyDescent="0.25">
      <c r="B26" s="129"/>
      <c r="C26" s="120">
        <f>'102-112'!I10</f>
        <v>108</v>
      </c>
      <c r="D26" s="203" t="s">
        <v>764</v>
      </c>
      <c r="E26" s="120">
        <f>'102-112'!K10</f>
        <v>1</v>
      </c>
      <c r="F26" s="235">
        <f>'102-112'!L10</f>
        <v>81</v>
      </c>
      <c r="G26" s="136">
        <f>'102-112'!M10</f>
        <v>81</v>
      </c>
      <c r="H26" s="135" t="s">
        <v>768</v>
      </c>
      <c r="I26" s="138"/>
    </row>
    <row r="27" spans="2:9" ht="23.25" customHeight="1" x14ac:dyDescent="0.25">
      <c r="B27" s="129"/>
      <c r="C27" s="120">
        <f>'102-112'!I11</f>
        <v>107</v>
      </c>
      <c r="D27" s="203" t="s">
        <v>764</v>
      </c>
      <c r="E27" s="120">
        <f>'102-112'!K11</f>
        <v>1</v>
      </c>
      <c r="F27" s="235">
        <f>'102-112'!L11</f>
        <v>88</v>
      </c>
      <c r="G27" s="136">
        <f>'102-112'!M11</f>
        <v>88</v>
      </c>
      <c r="H27" s="135" t="s">
        <v>768</v>
      </c>
      <c r="I27" s="138"/>
    </row>
    <row r="28" spans="2:9" ht="23.25" customHeight="1" x14ac:dyDescent="0.25">
      <c r="B28" s="129"/>
      <c r="C28" s="120">
        <f>'102-112'!I12</f>
        <v>106</v>
      </c>
      <c r="D28" s="203" t="s">
        <v>764</v>
      </c>
      <c r="E28" s="120">
        <f>'102-112'!K12</f>
        <v>1</v>
      </c>
      <c r="F28" s="235">
        <f>'102-112'!L12</f>
        <v>103</v>
      </c>
      <c r="G28" s="136">
        <f>'102-112'!M12</f>
        <v>103</v>
      </c>
      <c r="H28" s="135" t="s">
        <v>768</v>
      </c>
      <c r="I28" s="138"/>
    </row>
    <row r="29" spans="2:9" ht="23.25" customHeight="1" x14ac:dyDescent="0.25">
      <c r="B29" s="129"/>
      <c r="C29" s="120">
        <f>'102-112'!I13</f>
        <v>105</v>
      </c>
      <c r="D29" s="203" t="s">
        <v>764</v>
      </c>
      <c r="E29" s="120">
        <f>'102-112'!K13</f>
        <v>1</v>
      </c>
      <c r="F29" s="235">
        <f>'102-112'!L13</f>
        <v>66</v>
      </c>
      <c r="G29" s="136">
        <f>'102-112'!M13</f>
        <v>66</v>
      </c>
      <c r="H29" s="135" t="s">
        <v>768</v>
      </c>
      <c r="I29" s="138"/>
    </row>
    <row r="30" spans="2:9" ht="23.25" customHeight="1" x14ac:dyDescent="0.25">
      <c r="B30" s="129"/>
      <c r="C30" s="120">
        <f>'102-112'!I14</f>
        <v>104</v>
      </c>
      <c r="D30" s="203" t="s">
        <v>764</v>
      </c>
      <c r="E30" s="120">
        <f>'102-112'!K14</f>
        <v>8</v>
      </c>
      <c r="F30" s="235">
        <f>'102-112'!L14</f>
        <v>73</v>
      </c>
      <c r="G30" s="136">
        <f>'102-112'!M14</f>
        <v>584</v>
      </c>
      <c r="H30" s="135" t="s">
        <v>768</v>
      </c>
      <c r="I30" s="138"/>
    </row>
    <row r="31" spans="2:9" ht="23.25" customHeight="1" x14ac:dyDescent="0.25">
      <c r="B31" s="129"/>
      <c r="C31" s="120">
        <f>'102-112'!I15</f>
        <v>103</v>
      </c>
      <c r="D31" s="203" t="s">
        <v>764</v>
      </c>
      <c r="E31" s="120">
        <f>'102-112'!K15</f>
        <v>1</v>
      </c>
      <c r="F31" s="235">
        <f>'102-112'!L15</f>
        <v>75</v>
      </c>
      <c r="G31" s="136">
        <f>'102-112'!M15</f>
        <v>75</v>
      </c>
      <c r="H31" s="135" t="s">
        <v>768</v>
      </c>
      <c r="I31" s="138"/>
    </row>
    <row r="32" spans="2:9" ht="23.25" customHeight="1" x14ac:dyDescent="0.25">
      <c r="B32" s="129"/>
      <c r="C32" s="120">
        <f>'102-112'!I16</f>
        <v>102</v>
      </c>
      <c r="D32" s="203" t="s">
        <v>764</v>
      </c>
      <c r="E32" s="120">
        <f>'102-112'!K16</f>
        <v>4</v>
      </c>
      <c r="F32" s="235">
        <f>'102-112'!L16</f>
        <v>64</v>
      </c>
      <c r="G32" s="136">
        <f>'102-112'!M16</f>
        <v>256</v>
      </c>
      <c r="H32" s="135" t="s">
        <v>768</v>
      </c>
      <c r="I32" s="138"/>
    </row>
    <row r="33" spans="2:9" ht="23.25" customHeight="1" x14ac:dyDescent="0.25">
      <c r="B33" s="129"/>
      <c r="C33" s="120">
        <f>'89-101'!I6</f>
        <v>101</v>
      </c>
      <c r="D33" s="203" t="s">
        <v>764</v>
      </c>
      <c r="E33" s="120">
        <f>'89-101'!K6</f>
        <v>1</v>
      </c>
      <c r="F33" s="235">
        <f>'89-101'!L6</f>
        <v>60</v>
      </c>
      <c r="G33" s="136">
        <f>'89-101'!M6</f>
        <v>60</v>
      </c>
      <c r="H33" s="135" t="s">
        <v>768</v>
      </c>
      <c r="I33" s="138"/>
    </row>
    <row r="34" spans="2:9" ht="23.25" customHeight="1" x14ac:dyDescent="0.25">
      <c r="B34" s="129"/>
      <c r="C34" s="120">
        <f>'89-101'!I7</f>
        <v>100</v>
      </c>
      <c r="D34" s="203" t="s">
        <v>764</v>
      </c>
      <c r="E34" s="120">
        <f>'89-101'!K7</f>
        <v>1</v>
      </c>
      <c r="F34" s="235">
        <f>'89-101'!L7</f>
        <v>55</v>
      </c>
      <c r="G34" s="136">
        <f>'89-101'!M7</f>
        <v>55</v>
      </c>
      <c r="H34" s="135" t="s">
        <v>768</v>
      </c>
      <c r="I34" s="138"/>
    </row>
    <row r="35" spans="2:9" ht="23.25" customHeight="1" x14ac:dyDescent="0.25">
      <c r="B35" s="129"/>
      <c r="C35" s="120">
        <f>'89-101'!I8</f>
        <v>99</v>
      </c>
      <c r="D35" s="203" t="s">
        <v>764</v>
      </c>
      <c r="E35" s="120">
        <f>'89-101'!K8</f>
        <v>2</v>
      </c>
      <c r="F35" s="235">
        <f>'89-101'!L8</f>
        <v>64</v>
      </c>
      <c r="G35" s="136">
        <f>'89-101'!M8</f>
        <v>128</v>
      </c>
      <c r="H35" s="135" t="s">
        <v>768</v>
      </c>
      <c r="I35" s="138"/>
    </row>
    <row r="36" spans="2:9" ht="23.25" customHeight="1" x14ac:dyDescent="0.25">
      <c r="B36" s="129"/>
      <c r="C36" s="120">
        <f>'89-101'!I9</f>
        <v>98</v>
      </c>
      <c r="D36" s="203" t="s">
        <v>764</v>
      </c>
      <c r="E36" s="120">
        <f>'89-101'!K9</f>
        <v>1</v>
      </c>
      <c r="F36" s="235">
        <f>'89-101'!L9</f>
        <v>75</v>
      </c>
      <c r="G36" s="136">
        <f>'89-101'!M9</f>
        <v>75</v>
      </c>
      <c r="H36" s="135" t="s">
        <v>768</v>
      </c>
      <c r="I36" s="138"/>
    </row>
    <row r="37" spans="2:9" ht="23.25" customHeight="1" x14ac:dyDescent="0.25">
      <c r="B37" s="129"/>
      <c r="C37" s="120">
        <f>'89-101'!I10</f>
        <v>97</v>
      </c>
      <c r="D37" s="203" t="s">
        <v>764</v>
      </c>
      <c r="E37" s="120">
        <f>'89-101'!K10</f>
        <v>1</v>
      </c>
      <c r="F37" s="133">
        <f>'89-101'!L10</f>
        <v>85</v>
      </c>
      <c r="G37" s="136">
        <f>'89-101'!M10</f>
        <v>85</v>
      </c>
      <c r="H37" s="135" t="s">
        <v>768</v>
      </c>
      <c r="I37" s="138"/>
    </row>
    <row r="38" spans="2:9" ht="23.25" customHeight="1" x14ac:dyDescent="0.25">
      <c r="B38" s="129"/>
      <c r="C38" s="120">
        <f>'89-101'!I11</f>
        <v>96</v>
      </c>
      <c r="D38" s="203" t="s">
        <v>764</v>
      </c>
      <c r="E38" s="120">
        <f>'89-101'!K11</f>
        <v>1</v>
      </c>
      <c r="F38" s="133">
        <f>'89-101'!L11</f>
        <v>75</v>
      </c>
      <c r="G38" s="136">
        <f>'89-101'!M11</f>
        <v>75</v>
      </c>
      <c r="H38" s="135" t="s">
        <v>768</v>
      </c>
      <c r="I38" s="138"/>
    </row>
    <row r="39" spans="2:9" ht="23.25" customHeight="1" x14ac:dyDescent="0.25">
      <c r="B39" s="129"/>
      <c r="C39" s="120">
        <f>'89-101'!I12</f>
        <v>95</v>
      </c>
      <c r="D39" s="203" t="s">
        <v>764</v>
      </c>
      <c r="E39" s="120">
        <f>'89-101'!K12</f>
        <v>1</v>
      </c>
      <c r="F39" s="133">
        <f>'89-101'!L12</f>
        <v>87</v>
      </c>
      <c r="G39" s="136">
        <f>'89-101'!M12</f>
        <v>87</v>
      </c>
      <c r="H39" s="135" t="s">
        <v>768</v>
      </c>
      <c r="I39" s="138"/>
    </row>
    <row r="40" spans="2:9" ht="23.25" customHeight="1" x14ac:dyDescent="0.25">
      <c r="B40" s="129"/>
      <c r="C40" s="198">
        <f>'89-101'!I13</f>
        <v>94</v>
      </c>
      <c r="D40" s="203" t="s">
        <v>764</v>
      </c>
      <c r="E40" s="198">
        <f>'89-101'!K13</f>
        <v>1</v>
      </c>
      <c r="F40" s="132">
        <f>'89-101'!L13</f>
        <v>86</v>
      </c>
      <c r="G40" s="209">
        <f>'89-101'!M13</f>
        <v>86</v>
      </c>
      <c r="H40" s="135" t="s">
        <v>768</v>
      </c>
      <c r="I40" s="138"/>
    </row>
    <row r="41" spans="2:9" ht="23.25" customHeight="1" x14ac:dyDescent="0.25">
      <c r="B41" s="129"/>
      <c r="C41" s="198">
        <f>'89-101'!I14</f>
        <v>93</v>
      </c>
      <c r="D41" s="203" t="s">
        <v>764</v>
      </c>
      <c r="E41" s="198">
        <f>'89-101'!K14</f>
        <v>30</v>
      </c>
      <c r="F41" s="132">
        <f>'89-101'!L14</f>
        <v>83</v>
      </c>
      <c r="G41" s="209">
        <f>'89-101'!M14</f>
        <v>2490</v>
      </c>
      <c r="H41" s="135" t="s">
        <v>768</v>
      </c>
      <c r="I41" s="138"/>
    </row>
    <row r="42" spans="2:9" ht="23.25" customHeight="1" x14ac:dyDescent="0.25">
      <c r="B42" s="129"/>
      <c r="C42" s="198">
        <f>'89-101'!I15</f>
        <v>92</v>
      </c>
      <c r="D42" s="203" t="s">
        <v>764</v>
      </c>
      <c r="E42" s="198">
        <f>'89-101'!K15</f>
        <v>3</v>
      </c>
      <c r="F42" s="132">
        <f>'89-101'!L15</f>
        <v>85</v>
      </c>
      <c r="G42" s="209">
        <f>'89-101'!M15</f>
        <v>255</v>
      </c>
      <c r="H42" s="135" t="s">
        <v>768</v>
      </c>
      <c r="I42" s="138"/>
    </row>
    <row r="43" spans="2:9" ht="23.25" customHeight="1" x14ac:dyDescent="0.25">
      <c r="B43" s="129"/>
      <c r="C43" s="120">
        <f>'89-101'!I16</f>
        <v>91</v>
      </c>
      <c r="D43" s="203" t="s">
        <v>764</v>
      </c>
      <c r="E43" s="120">
        <f>'89-101'!K16</f>
        <v>1</v>
      </c>
      <c r="F43" s="133">
        <f>'89-101'!L16</f>
        <v>67</v>
      </c>
      <c r="G43" s="136">
        <f>'89-101'!M16</f>
        <v>67</v>
      </c>
      <c r="H43" s="135" t="s">
        <v>768</v>
      </c>
      <c r="I43" s="138"/>
    </row>
    <row r="44" spans="2:9" ht="23.25" customHeight="1" x14ac:dyDescent="0.25">
      <c r="B44" s="129"/>
      <c r="C44" s="120">
        <f>'89-101'!I17</f>
        <v>90</v>
      </c>
      <c r="D44" s="203" t="s">
        <v>764</v>
      </c>
      <c r="E44" s="120">
        <f>'89-101'!K17</f>
        <v>1</v>
      </c>
      <c r="F44" s="133">
        <f>'89-101'!L17</f>
        <v>95</v>
      </c>
      <c r="G44" s="136">
        <f>'89-101'!M17</f>
        <v>95</v>
      </c>
      <c r="H44" s="135" t="s">
        <v>768</v>
      </c>
      <c r="I44" s="138"/>
    </row>
    <row r="45" spans="2:9" ht="23.25" customHeight="1" x14ac:dyDescent="0.25">
      <c r="B45" s="129"/>
      <c r="C45" s="120">
        <f>'89-101'!I18</f>
        <v>89</v>
      </c>
      <c r="D45" s="203" t="s">
        <v>764</v>
      </c>
      <c r="E45" s="120">
        <f>'89-101'!K18</f>
        <v>2</v>
      </c>
      <c r="F45" s="133">
        <f>'89-101'!L18</f>
        <v>29</v>
      </c>
      <c r="G45" s="136">
        <f>'89-101'!M18</f>
        <v>58</v>
      </c>
      <c r="H45" s="135" t="s">
        <v>768</v>
      </c>
      <c r="I45" s="138"/>
    </row>
    <row r="46" spans="2:9" ht="23.25" customHeight="1" x14ac:dyDescent="0.25">
      <c r="B46" s="129"/>
      <c r="C46" s="120">
        <f>'80-88'!I6</f>
        <v>88</v>
      </c>
      <c r="D46" s="203" t="s">
        <v>764</v>
      </c>
      <c r="E46" s="120">
        <f>'80-88'!K6</f>
        <v>2</v>
      </c>
      <c r="F46" s="133">
        <f>'80-88'!L6</f>
        <v>53</v>
      </c>
      <c r="G46" s="136">
        <f>'80-88'!M6</f>
        <v>106</v>
      </c>
      <c r="H46" s="135" t="s">
        <v>767</v>
      </c>
      <c r="I46" s="138"/>
    </row>
    <row r="47" spans="2:9" ht="23.25" customHeight="1" x14ac:dyDescent="0.25">
      <c r="B47" s="129"/>
      <c r="C47" s="120">
        <f>'80-88'!I7</f>
        <v>87</v>
      </c>
      <c r="D47" s="203" t="s">
        <v>764</v>
      </c>
      <c r="E47" s="120">
        <f>'80-88'!K7</f>
        <v>2</v>
      </c>
      <c r="F47" s="133">
        <f>'80-88'!L7</f>
        <v>70</v>
      </c>
      <c r="G47" s="136">
        <f>'80-88'!M7</f>
        <v>140</v>
      </c>
      <c r="H47" s="135" t="s">
        <v>767</v>
      </c>
      <c r="I47" s="138"/>
    </row>
    <row r="48" spans="2:9" ht="23.25" customHeight="1" x14ac:dyDescent="0.25">
      <c r="B48" s="129"/>
      <c r="C48" s="120">
        <f>'80-88'!I8</f>
        <v>86</v>
      </c>
      <c r="D48" s="203" t="s">
        <v>764</v>
      </c>
      <c r="E48" s="120">
        <f>'80-88'!K8</f>
        <v>1</v>
      </c>
      <c r="F48" s="133">
        <f>'80-88'!L8</f>
        <v>23</v>
      </c>
      <c r="G48" s="136">
        <f>'80-88'!M8</f>
        <v>23</v>
      </c>
      <c r="H48" s="135" t="s">
        <v>767</v>
      </c>
      <c r="I48" s="138"/>
    </row>
    <row r="49" spans="2:9" ht="23.25" customHeight="1" x14ac:dyDescent="0.25">
      <c r="B49" s="129"/>
      <c r="C49" s="120">
        <f>'80-88'!I9</f>
        <v>85</v>
      </c>
      <c r="D49" s="203" t="s">
        <v>764</v>
      </c>
      <c r="E49" s="120">
        <f>'80-88'!K9</f>
        <v>1</v>
      </c>
      <c r="F49" s="133">
        <f>'80-88'!L9</f>
        <v>41</v>
      </c>
      <c r="G49" s="136">
        <f>'80-88'!M9</f>
        <v>41</v>
      </c>
      <c r="H49" s="135" t="s">
        <v>767</v>
      </c>
      <c r="I49" s="138"/>
    </row>
    <row r="50" spans="2:9" ht="23.25" customHeight="1" x14ac:dyDescent="0.25">
      <c r="B50" s="129"/>
      <c r="C50" s="120">
        <f>'80-88'!I10</f>
        <v>84</v>
      </c>
      <c r="D50" s="203" t="s">
        <v>764</v>
      </c>
      <c r="E50" s="120">
        <f>'80-88'!K10</f>
        <v>1</v>
      </c>
      <c r="F50" s="133">
        <f>'80-88'!L10</f>
        <v>54</v>
      </c>
      <c r="G50" s="136">
        <f>'80-88'!M10</f>
        <v>54</v>
      </c>
      <c r="H50" s="135" t="s">
        <v>767</v>
      </c>
      <c r="I50" s="138"/>
    </row>
    <row r="51" spans="2:9" ht="23.25" customHeight="1" x14ac:dyDescent="0.25">
      <c r="B51" s="129"/>
      <c r="C51" s="120">
        <f>'80-88'!I11</f>
        <v>83</v>
      </c>
      <c r="D51" s="203" t="s">
        <v>764</v>
      </c>
      <c r="E51" s="120">
        <f>'80-88'!K11</f>
        <v>2</v>
      </c>
      <c r="F51" s="133">
        <f>'80-88'!L11</f>
        <v>25</v>
      </c>
      <c r="G51" s="136">
        <f>'80-88'!M11</f>
        <v>50</v>
      </c>
      <c r="H51" s="135" t="s">
        <v>767</v>
      </c>
      <c r="I51" s="138"/>
    </row>
    <row r="52" spans="2:9" ht="23.25" customHeight="1" x14ac:dyDescent="0.25">
      <c r="B52" s="129"/>
      <c r="C52" s="120">
        <f>'80-88'!I12</f>
        <v>82</v>
      </c>
      <c r="D52" s="203" t="s">
        <v>764</v>
      </c>
      <c r="E52" s="120">
        <f>'80-88'!K12</f>
        <v>2</v>
      </c>
      <c r="F52" s="133">
        <f>'80-88'!L12</f>
        <v>45</v>
      </c>
      <c r="G52" s="136">
        <f>'80-88'!M12</f>
        <v>90</v>
      </c>
      <c r="H52" s="135" t="s">
        <v>767</v>
      </c>
      <c r="I52" s="138"/>
    </row>
    <row r="53" spans="2:9" ht="23.25" customHeight="1" x14ac:dyDescent="0.25">
      <c r="B53" s="129"/>
      <c r="C53" s="120">
        <f>'80-88'!I13</f>
        <v>81</v>
      </c>
      <c r="D53" s="203" t="s">
        <v>764</v>
      </c>
      <c r="E53" s="120">
        <f>'80-88'!K13</f>
        <v>2</v>
      </c>
      <c r="F53" s="133">
        <f>'80-88'!L13</f>
        <v>59</v>
      </c>
      <c r="G53" s="136">
        <f>'80-88'!M13</f>
        <v>118</v>
      </c>
      <c r="H53" s="135" t="s">
        <v>767</v>
      </c>
      <c r="I53" s="138"/>
    </row>
    <row r="54" spans="2:9" ht="23.25" customHeight="1" x14ac:dyDescent="0.25">
      <c r="B54" s="129"/>
      <c r="C54" s="120">
        <f>'80-88'!I14</f>
        <v>80</v>
      </c>
      <c r="D54" s="203" t="s">
        <v>764</v>
      </c>
      <c r="E54" s="120">
        <f>'80-88'!K14</f>
        <v>1</v>
      </c>
      <c r="F54" s="133">
        <f>'80-88'!L14</f>
        <v>81</v>
      </c>
      <c r="G54" s="136">
        <f>'80-88'!M14</f>
        <v>81</v>
      </c>
      <c r="H54" s="135" t="s">
        <v>767</v>
      </c>
      <c r="I54" s="138"/>
    </row>
    <row r="55" spans="2:9" ht="23.25" customHeight="1" x14ac:dyDescent="0.25">
      <c r="B55" s="129"/>
      <c r="C55" s="120">
        <f>'68-79'!I6</f>
        <v>79</v>
      </c>
      <c r="D55" s="203" t="s">
        <v>764</v>
      </c>
      <c r="E55" s="120">
        <f>'68-79'!K6</f>
        <v>10</v>
      </c>
      <c r="F55" s="133">
        <f>'68-79'!L6</f>
        <v>108</v>
      </c>
      <c r="G55" s="136">
        <f>'68-79'!M6</f>
        <v>1080</v>
      </c>
      <c r="H55" s="135" t="s">
        <v>767</v>
      </c>
      <c r="I55" s="138"/>
    </row>
    <row r="56" spans="2:9" ht="23.25" customHeight="1" x14ac:dyDescent="0.25">
      <c r="B56" s="129"/>
      <c r="C56" s="120">
        <f>'68-79'!I7</f>
        <v>78</v>
      </c>
      <c r="D56" s="203" t="s">
        <v>764</v>
      </c>
      <c r="E56" s="120">
        <f>'68-79'!K7</f>
        <v>1</v>
      </c>
      <c r="F56" s="133">
        <f>'68-79'!L7</f>
        <v>56</v>
      </c>
      <c r="G56" s="136">
        <f>'68-79'!M7</f>
        <v>56</v>
      </c>
      <c r="H56" s="135" t="s">
        <v>767</v>
      </c>
      <c r="I56" s="138"/>
    </row>
    <row r="57" spans="2:9" ht="23.25" customHeight="1" x14ac:dyDescent="0.25">
      <c r="B57" s="129"/>
      <c r="C57" s="120">
        <f>'68-79'!I8</f>
        <v>77</v>
      </c>
      <c r="D57" s="203" t="s">
        <v>764</v>
      </c>
      <c r="E57" s="120">
        <f>'68-79'!K8</f>
        <v>1</v>
      </c>
      <c r="F57" s="133">
        <f>'68-79'!L8</f>
        <v>56</v>
      </c>
      <c r="G57" s="136">
        <f>'68-79'!M8</f>
        <v>56</v>
      </c>
      <c r="H57" s="135" t="s">
        <v>767</v>
      </c>
      <c r="I57" s="138"/>
    </row>
    <row r="58" spans="2:9" ht="23.25" customHeight="1" x14ac:dyDescent="0.25">
      <c r="B58" s="129"/>
      <c r="C58" s="120">
        <f>'68-79'!I9</f>
        <v>76</v>
      </c>
      <c r="D58" s="203" t="s">
        <v>764</v>
      </c>
      <c r="E58" s="120">
        <f>'68-79'!K9</f>
        <v>1</v>
      </c>
      <c r="F58" s="133">
        <f>'68-79'!L9</f>
        <v>58</v>
      </c>
      <c r="G58" s="136">
        <f>'68-79'!M9</f>
        <v>58</v>
      </c>
      <c r="H58" s="135" t="s">
        <v>767</v>
      </c>
      <c r="I58" s="138"/>
    </row>
    <row r="59" spans="2:9" ht="23.25" customHeight="1" x14ac:dyDescent="0.25">
      <c r="B59" s="129"/>
      <c r="C59" s="120">
        <f>'68-79'!I10</f>
        <v>75</v>
      </c>
      <c r="D59" s="203" t="s">
        <v>764</v>
      </c>
      <c r="E59" s="120">
        <f>'68-79'!K10</f>
        <v>1</v>
      </c>
      <c r="F59" s="133">
        <f>'68-79'!L10</f>
        <v>58</v>
      </c>
      <c r="G59" s="136">
        <f>'68-79'!M10</f>
        <v>58</v>
      </c>
      <c r="H59" s="135" t="s">
        <v>767</v>
      </c>
      <c r="I59" s="138"/>
    </row>
    <row r="60" spans="2:9" ht="23.25" customHeight="1" x14ac:dyDescent="0.25">
      <c r="B60" s="129"/>
      <c r="C60" s="120">
        <f>'68-79'!I11</f>
        <v>74</v>
      </c>
      <c r="D60" s="203" t="s">
        <v>764</v>
      </c>
      <c r="E60" s="120">
        <f>'68-79'!K11</f>
        <v>1</v>
      </c>
      <c r="F60" s="133">
        <f>'68-79'!L11</f>
        <v>56</v>
      </c>
      <c r="G60" s="136">
        <f>'68-79'!M11</f>
        <v>56</v>
      </c>
      <c r="H60" s="135" t="s">
        <v>767</v>
      </c>
      <c r="I60" s="138"/>
    </row>
    <row r="61" spans="2:9" ht="23.25" customHeight="1" x14ac:dyDescent="0.25">
      <c r="B61" s="129"/>
      <c r="C61" s="120">
        <f>'68-79'!I12</f>
        <v>73</v>
      </c>
      <c r="D61" s="203" t="s">
        <v>764</v>
      </c>
      <c r="E61" s="120">
        <f>'68-79'!K12</f>
        <v>4</v>
      </c>
      <c r="F61" s="133">
        <f>'68-79'!L12</f>
        <v>54</v>
      </c>
      <c r="G61" s="136">
        <f>'68-79'!M12</f>
        <v>216</v>
      </c>
      <c r="H61" s="135" t="s">
        <v>767</v>
      </c>
      <c r="I61" s="138"/>
    </row>
    <row r="62" spans="2:9" ht="23.25" customHeight="1" x14ac:dyDescent="0.25">
      <c r="B62" s="129"/>
      <c r="C62" s="120">
        <f>'68-79'!I13</f>
        <v>72</v>
      </c>
      <c r="D62" s="203" t="s">
        <v>764</v>
      </c>
      <c r="E62" s="120">
        <f>'68-79'!K13</f>
        <v>1</v>
      </c>
      <c r="F62" s="133">
        <f>'68-79'!L13</f>
        <v>56</v>
      </c>
      <c r="G62" s="136">
        <f>'68-79'!M13</f>
        <v>56</v>
      </c>
      <c r="H62" s="135" t="s">
        <v>767</v>
      </c>
      <c r="I62" s="138"/>
    </row>
    <row r="63" spans="2:9" ht="23.25" customHeight="1" x14ac:dyDescent="0.25">
      <c r="B63" s="129"/>
      <c r="C63" s="120">
        <f>'68-79'!I14</f>
        <v>71</v>
      </c>
      <c r="D63" s="203" t="s">
        <v>764</v>
      </c>
      <c r="E63" s="120">
        <f>'68-79'!K14</f>
        <v>1</v>
      </c>
      <c r="F63" s="133">
        <f>'68-79'!L14</f>
        <v>16</v>
      </c>
      <c r="G63" s="136">
        <f>'68-79'!M14</f>
        <v>16</v>
      </c>
      <c r="H63" s="135" t="s">
        <v>767</v>
      </c>
      <c r="I63" s="138"/>
    </row>
    <row r="64" spans="2:9" ht="23.25" customHeight="1" x14ac:dyDescent="0.25">
      <c r="B64" s="129"/>
      <c r="C64" s="120">
        <f>'68-79'!I15</f>
        <v>70</v>
      </c>
      <c r="D64" s="203" t="s">
        <v>764</v>
      </c>
      <c r="E64" s="120">
        <f>'68-79'!K15</f>
        <v>1</v>
      </c>
      <c r="F64" s="133">
        <f>'68-79'!L15</f>
        <v>39</v>
      </c>
      <c r="G64" s="136">
        <f>'68-79'!M15</f>
        <v>39</v>
      </c>
      <c r="H64" s="135" t="s">
        <v>767</v>
      </c>
      <c r="I64" s="138"/>
    </row>
    <row r="65" spans="2:9" ht="23.25" customHeight="1" x14ac:dyDescent="0.25">
      <c r="B65" s="129"/>
      <c r="C65" s="120">
        <f>'68-79'!I16</f>
        <v>69</v>
      </c>
      <c r="D65" s="203" t="s">
        <v>764</v>
      </c>
      <c r="E65" s="120">
        <f>'68-79'!K16</f>
        <v>1</v>
      </c>
      <c r="F65" s="133">
        <f>'68-79'!L16</f>
        <v>52</v>
      </c>
      <c r="G65" s="136">
        <f>'68-79'!M16</f>
        <v>52</v>
      </c>
      <c r="H65" s="135" t="s">
        <v>767</v>
      </c>
      <c r="I65" s="138"/>
    </row>
    <row r="66" spans="2:9" ht="23.25" customHeight="1" x14ac:dyDescent="0.25">
      <c r="B66" s="129"/>
      <c r="C66" s="120">
        <f>'68-79'!I17</f>
        <v>68</v>
      </c>
      <c r="D66" s="203" t="s">
        <v>764</v>
      </c>
      <c r="E66" s="120">
        <f>'68-79'!K17</f>
        <v>2</v>
      </c>
      <c r="F66" s="133">
        <f>'68-79'!L17</f>
        <v>19</v>
      </c>
      <c r="G66" s="136">
        <f>'68-79'!M17</f>
        <v>38</v>
      </c>
      <c r="H66" s="135" t="s">
        <v>767</v>
      </c>
      <c r="I66" s="138"/>
    </row>
    <row r="67" spans="2:9" ht="23.25" customHeight="1" x14ac:dyDescent="0.25">
      <c r="B67" s="129"/>
      <c r="C67" s="120">
        <f>'54-67'!I6</f>
        <v>67</v>
      </c>
      <c r="D67" s="203" t="s">
        <v>764</v>
      </c>
      <c r="E67" s="120">
        <f>'54-67'!K6</f>
        <v>2</v>
      </c>
      <c r="F67" s="133">
        <f>'54-67'!L6</f>
        <v>44</v>
      </c>
      <c r="G67" s="136">
        <f>'54-67'!M6</f>
        <v>88</v>
      </c>
      <c r="H67" s="135" t="s">
        <v>767</v>
      </c>
      <c r="I67" s="138"/>
    </row>
    <row r="68" spans="2:9" ht="23.25" customHeight="1" x14ac:dyDescent="0.25">
      <c r="B68" s="129"/>
      <c r="C68" s="120">
        <f>'54-67'!I7</f>
        <v>66</v>
      </c>
      <c r="D68" s="203" t="s">
        <v>764</v>
      </c>
      <c r="E68" s="120">
        <f>'54-67'!K7</f>
        <v>2</v>
      </c>
      <c r="F68" s="133">
        <f>'54-67'!L7</f>
        <v>60</v>
      </c>
      <c r="G68" s="136">
        <f>'54-67'!M7</f>
        <v>120</v>
      </c>
      <c r="H68" s="135" t="s">
        <v>767</v>
      </c>
      <c r="I68" s="138"/>
    </row>
    <row r="69" spans="2:9" ht="23.25" customHeight="1" x14ac:dyDescent="0.25">
      <c r="B69" s="129"/>
      <c r="C69" s="120">
        <f>'54-67'!I8</f>
        <v>65</v>
      </c>
      <c r="D69" s="203" t="s">
        <v>764</v>
      </c>
      <c r="E69" s="120">
        <f>'54-67'!K8</f>
        <v>1</v>
      </c>
      <c r="F69" s="133">
        <f>'54-67'!L8</f>
        <v>16</v>
      </c>
      <c r="G69" s="136">
        <f>'54-67'!M8</f>
        <v>16</v>
      </c>
      <c r="H69" s="135" t="s">
        <v>767</v>
      </c>
      <c r="I69" s="138"/>
    </row>
    <row r="70" spans="2:9" ht="23.25" customHeight="1" x14ac:dyDescent="0.25">
      <c r="B70" s="129"/>
      <c r="C70" s="120">
        <f>'54-67'!I9</f>
        <v>64</v>
      </c>
      <c r="D70" s="203" t="s">
        <v>764</v>
      </c>
      <c r="E70" s="120">
        <f>'54-67'!K9</f>
        <v>1</v>
      </c>
      <c r="F70" s="133">
        <f>'54-67'!L9</f>
        <v>39</v>
      </c>
      <c r="G70" s="136">
        <f>'54-67'!M9</f>
        <v>39</v>
      </c>
      <c r="H70" s="135" t="s">
        <v>767</v>
      </c>
      <c r="I70" s="138"/>
    </row>
    <row r="71" spans="2:9" ht="23.25" customHeight="1" x14ac:dyDescent="0.25">
      <c r="B71" s="129"/>
      <c r="C71" s="120">
        <f>'54-67'!I10</f>
        <v>63</v>
      </c>
      <c r="D71" s="203" t="s">
        <v>764</v>
      </c>
      <c r="E71" s="120">
        <f>'54-67'!K10</f>
        <v>1</v>
      </c>
      <c r="F71" s="133">
        <f>'54-67'!L10</f>
        <v>52</v>
      </c>
      <c r="G71" s="131">
        <f>'54-67'!M10</f>
        <v>52</v>
      </c>
      <c r="H71" s="135" t="s">
        <v>767</v>
      </c>
      <c r="I71" s="138"/>
    </row>
    <row r="72" spans="2:9" ht="23.25" customHeight="1" x14ac:dyDescent="0.25">
      <c r="B72" s="129"/>
      <c r="C72" s="120">
        <f>'54-67'!I11</f>
        <v>62</v>
      </c>
      <c r="D72" s="203" t="s">
        <v>764</v>
      </c>
      <c r="E72" s="120">
        <f>'54-67'!K11</f>
        <v>1</v>
      </c>
      <c r="F72" s="133">
        <f>'54-67'!L11</f>
        <v>23</v>
      </c>
      <c r="G72" s="131">
        <f>'54-67'!M11</f>
        <v>23</v>
      </c>
      <c r="H72" s="135" t="s">
        <v>767</v>
      </c>
      <c r="I72" s="138"/>
    </row>
    <row r="73" spans="2:9" ht="23.25" customHeight="1" x14ac:dyDescent="0.25">
      <c r="B73" s="129"/>
      <c r="C73" s="120">
        <f>'54-67'!I12</f>
        <v>61</v>
      </c>
      <c r="D73" s="203" t="s">
        <v>764</v>
      </c>
      <c r="E73" s="120">
        <f>'54-67'!K12</f>
        <v>1</v>
      </c>
      <c r="F73" s="133">
        <f>'54-67'!L12</f>
        <v>55</v>
      </c>
      <c r="G73" s="131">
        <f>'54-67'!M12</f>
        <v>55</v>
      </c>
      <c r="H73" s="135" t="s">
        <v>767</v>
      </c>
      <c r="I73" s="138"/>
    </row>
    <row r="74" spans="2:9" ht="23.25" customHeight="1" x14ac:dyDescent="0.25">
      <c r="B74" s="129"/>
      <c r="C74" s="120">
        <f>'54-67'!I13</f>
        <v>60</v>
      </c>
      <c r="D74" s="203" t="s">
        <v>764</v>
      </c>
      <c r="E74" s="120">
        <f>'54-67'!K13</f>
        <v>1</v>
      </c>
      <c r="F74" s="133">
        <f>'54-67'!L13</f>
        <v>75</v>
      </c>
      <c r="G74" s="131">
        <f>'54-67'!M13</f>
        <v>75</v>
      </c>
      <c r="H74" s="135" t="s">
        <v>767</v>
      </c>
      <c r="I74" s="138"/>
    </row>
    <row r="75" spans="2:9" ht="23.25" customHeight="1" x14ac:dyDescent="0.25">
      <c r="B75" s="129"/>
      <c r="C75" s="120">
        <f>'54-67'!I14</f>
        <v>59</v>
      </c>
      <c r="D75" s="203" t="s">
        <v>764</v>
      </c>
      <c r="E75" s="120">
        <f>'54-67'!K14</f>
        <v>2</v>
      </c>
      <c r="F75" s="133">
        <f>'54-67'!L14</f>
        <v>23</v>
      </c>
      <c r="G75" s="131">
        <f>'54-67'!M14</f>
        <v>46</v>
      </c>
      <c r="H75" s="135" t="s">
        <v>767</v>
      </c>
      <c r="I75" s="138"/>
    </row>
    <row r="76" spans="2:9" ht="23.25" customHeight="1" x14ac:dyDescent="0.25">
      <c r="B76" s="129"/>
      <c r="C76" s="120">
        <f>'54-67'!I15</f>
        <v>58</v>
      </c>
      <c r="D76" s="203" t="s">
        <v>764</v>
      </c>
      <c r="E76" s="120">
        <f>'54-67'!K15</f>
        <v>2</v>
      </c>
      <c r="F76" s="133">
        <f>'54-67'!L15</f>
        <v>53</v>
      </c>
      <c r="G76" s="131">
        <f>'54-67'!M15</f>
        <v>106</v>
      </c>
      <c r="H76" s="135" t="s">
        <v>767</v>
      </c>
      <c r="I76" s="138"/>
    </row>
    <row r="77" spans="2:9" ht="23.25" customHeight="1" x14ac:dyDescent="0.25">
      <c r="B77" s="129"/>
      <c r="C77" s="120">
        <f>'54-67'!I16</f>
        <v>57</v>
      </c>
      <c r="D77" s="203" t="s">
        <v>764</v>
      </c>
      <c r="E77" s="120">
        <f>'54-67'!K16</f>
        <v>2</v>
      </c>
      <c r="F77" s="133">
        <f>'54-67'!L16</f>
        <v>73</v>
      </c>
      <c r="G77" s="131">
        <f>'54-67'!M16</f>
        <v>146</v>
      </c>
      <c r="H77" s="135" t="s">
        <v>767</v>
      </c>
      <c r="I77" s="138"/>
    </row>
    <row r="78" spans="2:9" ht="23.25" customHeight="1" x14ac:dyDescent="0.25">
      <c r="B78" s="129"/>
      <c r="C78" s="120">
        <f>'54-67'!I17</f>
        <v>56</v>
      </c>
      <c r="D78" s="203" t="s">
        <v>764</v>
      </c>
      <c r="E78" s="120">
        <f>'54-67'!K17</f>
        <v>1</v>
      </c>
      <c r="F78" s="133">
        <f>'54-67'!L17</f>
        <v>23</v>
      </c>
      <c r="G78" s="131">
        <f>'54-67'!M17</f>
        <v>23</v>
      </c>
      <c r="H78" s="135" t="s">
        <v>767</v>
      </c>
      <c r="I78" s="138"/>
    </row>
    <row r="79" spans="2:9" ht="23.25" customHeight="1" x14ac:dyDescent="0.25">
      <c r="B79" s="129"/>
      <c r="C79" s="120">
        <f>'54-67'!I18</f>
        <v>55</v>
      </c>
      <c r="D79" s="203" t="s">
        <v>764</v>
      </c>
      <c r="E79" s="120">
        <f>'54-67'!K18</f>
        <v>1</v>
      </c>
      <c r="F79" s="133">
        <f>'54-67'!L18</f>
        <v>56</v>
      </c>
      <c r="G79" s="131">
        <f>'54-67'!M18</f>
        <v>56</v>
      </c>
      <c r="H79" s="135" t="s">
        <v>767</v>
      </c>
      <c r="I79" s="138"/>
    </row>
    <row r="80" spans="2:9" ht="23.25" customHeight="1" x14ac:dyDescent="0.25">
      <c r="B80" s="129"/>
      <c r="C80" s="120">
        <f>'54-67'!I19</f>
        <v>54</v>
      </c>
      <c r="D80" s="203" t="s">
        <v>764</v>
      </c>
      <c r="E80" s="120">
        <f>'54-67'!K19</f>
        <v>1</v>
      </c>
      <c r="F80" s="133">
        <f>'54-67'!L19</f>
        <v>76</v>
      </c>
      <c r="G80" s="131">
        <f>'54-67'!M19</f>
        <v>76</v>
      </c>
      <c r="H80" s="135" t="s">
        <v>767</v>
      </c>
      <c r="I80" s="138"/>
    </row>
    <row r="81" spans="2:9" ht="23.25" customHeight="1" x14ac:dyDescent="0.25">
      <c r="B81" s="129"/>
      <c r="C81" s="120">
        <f>'41-53'!I6</f>
        <v>53</v>
      </c>
      <c r="D81" s="203" t="s">
        <v>764</v>
      </c>
      <c r="E81" s="120">
        <f>'41-53'!K6</f>
        <v>1</v>
      </c>
      <c r="F81" s="235">
        <f>'41-53'!L6</f>
        <v>23</v>
      </c>
      <c r="G81" s="131">
        <f>'41-53'!M6</f>
        <v>23</v>
      </c>
      <c r="H81" s="135" t="s">
        <v>766</v>
      </c>
      <c r="I81" s="138"/>
    </row>
    <row r="82" spans="2:9" ht="23.25" customHeight="1" x14ac:dyDescent="0.25">
      <c r="B82" s="129"/>
      <c r="C82" s="120">
        <f>'41-53'!I7</f>
        <v>52</v>
      </c>
      <c r="D82" s="203" t="s">
        <v>764</v>
      </c>
      <c r="E82" s="120">
        <f>'41-53'!K7</f>
        <v>1</v>
      </c>
      <c r="F82" s="133">
        <f>'41-53'!L7</f>
        <v>55</v>
      </c>
      <c r="G82" s="131">
        <f>'41-53'!M7</f>
        <v>55</v>
      </c>
      <c r="H82" s="135" t="s">
        <v>766</v>
      </c>
      <c r="I82" s="138"/>
    </row>
    <row r="83" spans="2:9" ht="23.25" customHeight="1" x14ac:dyDescent="0.25">
      <c r="B83" s="129"/>
      <c r="C83" s="120">
        <f>'41-53'!I8</f>
        <v>51</v>
      </c>
      <c r="D83" s="203" t="s">
        <v>764</v>
      </c>
      <c r="E83" s="120">
        <f>'41-53'!K8</f>
        <v>1</v>
      </c>
      <c r="F83" s="133">
        <f>'41-53'!L8</f>
        <v>74</v>
      </c>
      <c r="G83" s="131">
        <f>'41-53'!M8</f>
        <v>74</v>
      </c>
      <c r="H83" s="135" t="s">
        <v>766</v>
      </c>
      <c r="I83" s="138"/>
    </row>
    <row r="84" spans="2:9" ht="23.25" customHeight="1" x14ac:dyDescent="0.25">
      <c r="B84" s="129"/>
      <c r="C84" s="120">
        <f>'41-53'!I9</f>
        <v>50</v>
      </c>
      <c r="D84" s="203" t="s">
        <v>764</v>
      </c>
      <c r="E84" s="120">
        <f>'41-53'!K9</f>
        <v>1</v>
      </c>
      <c r="F84" s="133">
        <f>'41-53'!L9</f>
        <v>23</v>
      </c>
      <c r="G84" s="131">
        <f>'41-53'!M9</f>
        <v>23</v>
      </c>
      <c r="H84" s="135" t="s">
        <v>766</v>
      </c>
      <c r="I84" s="138"/>
    </row>
    <row r="85" spans="2:9" ht="23.25" customHeight="1" x14ac:dyDescent="0.25">
      <c r="B85" s="129"/>
      <c r="C85" s="120">
        <f>'41-53'!I10</f>
        <v>49</v>
      </c>
      <c r="D85" s="203" t="s">
        <v>764</v>
      </c>
      <c r="E85" s="120">
        <f>'41-53'!K10</f>
        <v>1</v>
      </c>
      <c r="F85" s="133">
        <f>'41-53'!L10</f>
        <v>52</v>
      </c>
      <c r="G85" s="131">
        <f>'41-53'!M10</f>
        <v>52</v>
      </c>
      <c r="H85" s="135" t="s">
        <v>766</v>
      </c>
      <c r="I85" s="138"/>
    </row>
    <row r="86" spans="2:9" ht="23.25" customHeight="1" x14ac:dyDescent="0.25">
      <c r="B86" s="129"/>
      <c r="C86" s="120">
        <f>'41-53'!I11</f>
        <v>48</v>
      </c>
      <c r="D86" s="203" t="s">
        <v>764</v>
      </c>
      <c r="E86" s="120">
        <f>'41-53'!K11</f>
        <v>1</v>
      </c>
      <c r="F86" s="133">
        <f>'41-53'!L11</f>
        <v>71</v>
      </c>
      <c r="G86" s="131">
        <f>'41-53'!M11</f>
        <v>71</v>
      </c>
      <c r="H86" s="135" t="s">
        <v>766</v>
      </c>
      <c r="I86" s="138"/>
    </row>
    <row r="87" spans="2:9" ht="23.25" customHeight="1" x14ac:dyDescent="0.25">
      <c r="B87" s="129"/>
      <c r="C87" s="120">
        <f>'41-53'!I12</f>
        <v>47</v>
      </c>
      <c r="D87" s="203" t="s">
        <v>764</v>
      </c>
      <c r="E87" s="120">
        <f>'41-53'!K12</f>
        <v>1</v>
      </c>
      <c r="F87" s="133">
        <f>'41-53'!L12</f>
        <v>27</v>
      </c>
      <c r="G87" s="131">
        <f>'41-53'!M12</f>
        <v>27</v>
      </c>
      <c r="H87" s="135" t="s">
        <v>766</v>
      </c>
      <c r="I87" s="138"/>
    </row>
    <row r="88" spans="2:9" ht="23.25" customHeight="1" x14ac:dyDescent="0.25">
      <c r="B88" s="129"/>
      <c r="C88" s="120">
        <f>'41-53'!I13</f>
        <v>46</v>
      </c>
      <c r="D88" s="203" t="s">
        <v>764</v>
      </c>
      <c r="E88" s="120">
        <f>'41-53'!K13</f>
        <v>1</v>
      </c>
      <c r="F88" s="133">
        <f>'41-53'!L13</f>
        <v>66</v>
      </c>
      <c r="G88" s="131">
        <f>'41-53'!M13</f>
        <v>66</v>
      </c>
      <c r="H88" s="135" t="s">
        <v>766</v>
      </c>
      <c r="I88" s="138"/>
    </row>
    <row r="89" spans="2:9" ht="23.25" customHeight="1" x14ac:dyDescent="0.25">
      <c r="B89" s="129"/>
      <c r="C89" s="120">
        <f>'41-53'!I14</f>
        <v>45</v>
      </c>
      <c r="D89" s="203" t="s">
        <v>764</v>
      </c>
      <c r="E89" s="120">
        <f>'41-53'!K14</f>
        <v>1</v>
      </c>
      <c r="F89" s="133">
        <f>'41-53'!L14</f>
        <v>89</v>
      </c>
      <c r="G89" s="131">
        <f>'41-53'!M14</f>
        <v>89</v>
      </c>
      <c r="H89" s="135" t="s">
        <v>766</v>
      </c>
      <c r="I89" s="138"/>
    </row>
    <row r="90" spans="2:9" ht="23.25" customHeight="1" x14ac:dyDescent="0.25">
      <c r="B90" s="129"/>
      <c r="C90" s="120">
        <f>'41-53'!I15</f>
        <v>44</v>
      </c>
      <c r="D90" s="203" t="s">
        <v>764</v>
      </c>
      <c r="E90" s="119">
        <f>'41-53'!K15</f>
        <v>1</v>
      </c>
      <c r="F90" s="238">
        <f>'41-53'!L15</f>
        <v>21</v>
      </c>
      <c r="G90" s="100">
        <f>'41-53'!M15</f>
        <v>21</v>
      </c>
      <c r="H90" s="135" t="s">
        <v>766</v>
      </c>
      <c r="I90" s="138"/>
    </row>
    <row r="91" spans="2:9" ht="23.25" customHeight="1" x14ac:dyDescent="0.25">
      <c r="B91" s="129"/>
      <c r="C91" s="120">
        <f>'41-53'!I16</f>
        <v>43</v>
      </c>
      <c r="D91" s="203" t="s">
        <v>764</v>
      </c>
      <c r="E91" s="119">
        <f>'41-53'!K16</f>
        <v>1</v>
      </c>
      <c r="F91" s="238">
        <f>'41-53'!L16</f>
        <v>52</v>
      </c>
      <c r="G91" s="100">
        <f>'41-53'!M16</f>
        <v>52</v>
      </c>
      <c r="H91" s="135" t="s">
        <v>766</v>
      </c>
      <c r="I91" s="138"/>
    </row>
    <row r="92" spans="2:9" ht="23.25" customHeight="1" x14ac:dyDescent="0.25">
      <c r="B92" s="129"/>
      <c r="C92" s="120">
        <f>'41-53'!I17</f>
        <v>42</v>
      </c>
      <c r="D92" s="203" t="s">
        <v>764</v>
      </c>
      <c r="E92" s="119">
        <f>'41-53'!K17</f>
        <v>1</v>
      </c>
      <c r="F92" s="238">
        <f>'41-53'!L17</f>
        <v>70</v>
      </c>
      <c r="G92" s="100">
        <f>'41-53'!M17</f>
        <v>70</v>
      </c>
      <c r="H92" s="135" t="s">
        <v>766</v>
      </c>
      <c r="I92" s="138"/>
    </row>
    <row r="93" spans="2:9" ht="23.25" customHeight="1" x14ac:dyDescent="0.25">
      <c r="B93" s="129"/>
      <c r="C93" s="120">
        <f>'41-53'!I18</f>
        <v>41</v>
      </c>
      <c r="D93" s="203" t="s">
        <v>764</v>
      </c>
      <c r="E93" s="119">
        <f>'41-53'!K18</f>
        <v>2</v>
      </c>
      <c r="F93" s="238">
        <f>'41-53'!L18</f>
        <v>23</v>
      </c>
      <c r="G93" s="100">
        <f>'41-53'!M18</f>
        <v>46</v>
      </c>
      <c r="H93" s="135" t="s">
        <v>766</v>
      </c>
      <c r="I93" s="138"/>
    </row>
    <row r="94" spans="2:9" ht="23.25" customHeight="1" x14ac:dyDescent="0.25">
      <c r="B94" s="129"/>
      <c r="C94" s="120">
        <f>'26-40'!I6</f>
        <v>40</v>
      </c>
      <c r="D94" s="203" t="s">
        <v>764</v>
      </c>
      <c r="E94" s="119">
        <f>'26-40'!K6</f>
        <v>2</v>
      </c>
      <c r="F94" s="238">
        <f>'26-40'!L6</f>
        <v>53</v>
      </c>
      <c r="G94" s="100">
        <f>'26-40'!M6</f>
        <v>106</v>
      </c>
      <c r="H94" s="135" t="s">
        <v>766</v>
      </c>
      <c r="I94" s="138"/>
    </row>
    <row r="95" spans="2:9" ht="23.25" customHeight="1" x14ac:dyDescent="0.25">
      <c r="B95" s="129"/>
      <c r="C95" s="120">
        <f>'26-40'!I7</f>
        <v>39</v>
      </c>
      <c r="D95" s="203" t="s">
        <v>764</v>
      </c>
      <c r="E95" s="119">
        <f>'26-40'!K7</f>
        <v>2</v>
      </c>
      <c r="F95" s="238">
        <f>'26-40'!L7</f>
        <v>73</v>
      </c>
      <c r="G95" s="100">
        <f>'26-40'!M7</f>
        <v>146</v>
      </c>
      <c r="H95" s="135" t="s">
        <v>766</v>
      </c>
      <c r="I95" s="138"/>
    </row>
    <row r="96" spans="2:9" ht="23.25" customHeight="1" x14ac:dyDescent="0.25">
      <c r="B96" s="129"/>
      <c r="C96" s="120">
        <f>'26-40'!I8</f>
        <v>38</v>
      </c>
      <c r="D96" s="203" t="s">
        <v>764</v>
      </c>
      <c r="E96" s="119">
        <f>'26-40'!K8</f>
        <v>1</v>
      </c>
      <c r="F96" s="238">
        <f>'26-40'!L8</f>
        <v>54</v>
      </c>
      <c r="G96" s="100">
        <f>'26-40'!M8</f>
        <v>54</v>
      </c>
      <c r="H96" s="135" t="s">
        <v>766</v>
      </c>
      <c r="I96" s="138"/>
    </row>
    <row r="97" spans="2:9" ht="23.25" customHeight="1" x14ac:dyDescent="0.25">
      <c r="B97" s="129"/>
      <c r="C97" s="120">
        <f>'26-40'!I9</f>
        <v>37</v>
      </c>
      <c r="D97" s="203" t="s">
        <v>764</v>
      </c>
      <c r="E97" s="119">
        <f>'26-40'!K9</f>
        <v>1</v>
      </c>
      <c r="F97" s="238">
        <f>'26-40'!L9</f>
        <v>79</v>
      </c>
      <c r="G97" s="100">
        <f>'26-40'!M9</f>
        <v>79</v>
      </c>
      <c r="H97" s="135" t="s">
        <v>766</v>
      </c>
      <c r="I97" s="138"/>
    </row>
    <row r="98" spans="2:9" ht="23.25" customHeight="1" x14ac:dyDescent="0.25">
      <c r="B98" s="129"/>
      <c r="C98" s="120">
        <f>'26-40'!I10</f>
        <v>36</v>
      </c>
      <c r="D98" s="203" t="s">
        <v>764</v>
      </c>
      <c r="E98" s="119">
        <f>'26-40'!K10</f>
        <v>1</v>
      </c>
      <c r="F98" s="238">
        <f>'26-40'!L10</f>
        <v>104</v>
      </c>
      <c r="G98" s="100">
        <f>'26-40'!M10</f>
        <v>104</v>
      </c>
      <c r="H98" s="135" t="s">
        <v>766</v>
      </c>
      <c r="I98" s="138"/>
    </row>
    <row r="99" spans="2:9" ht="23.25" customHeight="1" x14ac:dyDescent="0.25">
      <c r="B99" s="129"/>
      <c r="C99" s="120">
        <f>'26-40'!I11</f>
        <v>35</v>
      </c>
      <c r="D99" s="203" t="s">
        <v>764</v>
      </c>
      <c r="E99" s="119">
        <f>'26-40'!K11</f>
        <v>2</v>
      </c>
      <c r="F99" s="238">
        <f>'26-40'!L11</f>
        <v>56</v>
      </c>
      <c r="G99" s="100">
        <f>'26-40'!M11</f>
        <v>112</v>
      </c>
      <c r="H99" s="135" t="s">
        <v>766</v>
      </c>
      <c r="I99" s="138"/>
    </row>
    <row r="100" spans="2:9" ht="23.25" customHeight="1" x14ac:dyDescent="0.25">
      <c r="B100" s="129"/>
      <c r="C100" s="120">
        <f>'26-40'!I12</f>
        <v>34</v>
      </c>
      <c r="D100" s="203" t="s">
        <v>764</v>
      </c>
      <c r="E100" s="119">
        <f>'26-40'!K12</f>
        <v>1</v>
      </c>
      <c r="F100" s="238">
        <f>'26-40'!L12</f>
        <v>51</v>
      </c>
      <c r="G100" s="100">
        <f>'26-40'!M12</f>
        <v>51</v>
      </c>
      <c r="H100" s="135" t="s">
        <v>766</v>
      </c>
      <c r="I100" s="138"/>
    </row>
    <row r="101" spans="2:9" ht="23.25" customHeight="1" x14ac:dyDescent="0.25">
      <c r="B101" s="129"/>
      <c r="C101" s="120">
        <f>'26-40'!I13</f>
        <v>33</v>
      </c>
      <c r="D101" s="203" t="s">
        <v>764</v>
      </c>
      <c r="E101" s="119">
        <f>'26-40'!K13</f>
        <v>1</v>
      </c>
      <c r="F101" s="238">
        <f>'26-40'!L13</f>
        <v>73</v>
      </c>
      <c r="G101" s="100">
        <f>'26-40'!M13</f>
        <v>73</v>
      </c>
      <c r="H101" s="135" t="s">
        <v>766</v>
      </c>
      <c r="I101" s="138"/>
    </row>
    <row r="102" spans="2:9" ht="23.25" customHeight="1" x14ac:dyDescent="0.25">
      <c r="B102" s="129"/>
      <c r="C102" s="120">
        <f>'26-40'!I14</f>
        <v>32</v>
      </c>
      <c r="D102" s="203" t="s">
        <v>764</v>
      </c>
      <c r="E102" s="130">
        <f>'26-40'!K14</f>
        <v>1</v>
      </c>
      <c r="F102" s="186">
        <f>'26-40'!L14</f>
        <v>98</v>
      </c>
      <c r="G102" s="100">
        <f>'26-40'!M14</f>
        <v>98</v>
      </c>
      <c r="H102" s="135" t="s">
        <v>766</v>
      </c>
      <c r="I102" s="138"/>
    </row>
    <row r="103" spans="2:9" ht="23.25" customHeight="1" x14ac:dyDescent="0.25">
      <c r="B103" s="129"/>
      <c r="C103" s="120">
        <f>'26-40'!I15</f>
        <v>31</v>
      </c>
      <c r="D103" s="203" t="s">
        <v>764</v>
      </c>
      <c r="E103" s="130">
        <f>'26-40'!K15</f>
        <v>1</v>
      </c>
      <c r="F103" s="186">
        <f>'26-40'!L15</f>
        <v>99</v>
      </c>
      <c r="G103" s="100">
        <f>'26-40'!M15</f>
        <v>99</v>
      </c>
      <c r="H103" s="135" t="s">
        <v>766</v>
      </c>
      <c r="I103" s="138"/>
    </row>
    <row r="104" spans="2:9" ht="23.25" customHeight="1" x14ac:dyDescent="0.25">
      <c r="B104" s="129"/>
      <c r="C104" s="120">
        <f>'26-40'!I16</f>
        <v>30</v>
      </c>
      <c r="D104" s="203" t="s">
        <v>764</v>
      </c>
      <c r="E104" s="130">
        <f>'26-40'!K16</f>
        <v>1</v>
      </c>
      <c r="F104" s="186">
        <f>'26-40'!L16</f>
        <v>54</v>
      </c>
      <c r="G104" s="100">
        <f>'26-40'!M16</f>
        <v>54</v>
      </c>
      <c r="H104" s="135" t="s">
        <v>766</v>
      </c>
      <c r="I104" s="138"/>
    </row>
    <row r="105" spans="2:9" ht="23.25" customHeight="1" x14ac:dyDescent="0.25">
      <c r="B105" s="129"/>
      <c r="C105" s="128">
        <f>'26-40'!I17</f>
        <v>29</v>
      </c>
      <c r="D105" s="203" t="s">
        <v>764</v>
      </c>
      <c r="E105" s="130">
        <f>'26-40'!K17</f>
        <v>1</v>
      </c>
      <c r="F105" s="186">
        <f>'26-40'!L17</f>
        <v>51</v>
      </c>
      <c r="G105" s="100">
        <f>'26-40'!M17</f>
        <v>51</v>
      </c>
      <c r="H105" s="135" t="s">
        <v>766</v>
      </c>
      <c r="I105" s="138"/>
    </row>
    <row r="106" spans="2:9" ht="23.25" customHeight="1" x14ac:dyDescent="0.25">
      <c r="B106" s="129"/>
      <c r="C106" s="128">
        <f>'26-40'!I18</f>
        <v>28</v>
      </c>
      <c r="D106" s="203" t="s">
        <v>764</v>
      </c>
      <c r="E106" s="130">
        <f>'26-40'!K18</f>
        <v>1</v>
      </c>
      <c r="F106" s="186">
        <f>'26-40'!L18</f>
        <v>79</v>
      </c>
      <c r="G106" s="100">
        <f>'26-40'!M18</f>
        <v>79</v>
      </c>
      <c r="H106" s="135" t="s">
        <v>766</v>
      </c>
      <c r="I106" s="138"/>
    </row>
    <row r="107" spans="2:9" ht="23.25" customHeight="1" x14ac:dyDescent="0.25">
      <c r="B107" s="129"/>
      <c r="C107" s="128">
        <f>'26-40'!I19</f>
        <v>27</v>
      </c>
      <c r="D107" s="203" t="s">
        <v>764</v>
      </c>
      <c r="E107" s="99">
        <f>'26-40'!K19</f>
        <v>1</v>
      </c>
      <c r="F107" s="186">
        <f>'26-40'!L19</f>
        <v>73</v>
      </c>
      <c r="G107" s="210">
        <f>'26-40'!M19</f>
        <v>73</v>
      </c>
      <c r="H107" s="135" t="s">
        <v>766</v>
      </c>
      <c r="I107" s="138"/>
    </row>
    <row r="108" spans="2:9" ht="23.25" customHeight="1" x14ac:dyDescent="0.25">
      <c r="B108" s="129"/>
      <c r="C108" s="128">
        <f>'26-40'!I20</f>
        <v>26</v>
      </c>
      <c r="D108" s="203" t="s">
        <v>764</v>
      </c>
      <c r="E108" s="99">
        <f>'26-40'!K20</f>
        <v>1</v>
      </c>
      <c r="F108" s="186">
        <f>'26-40'!L20</f>
        <v>104</v>
      </c>
      <c r="G108" s="100">
        <f>'26-40'!M20</f>
        <v>104</v>
      </c>
      <c r="H108" s="135" t="s">
        <v>766</v>
      </c>
      <c r="I108" s="138"/>
    </row>
    <row r="109" spans="2:9" ht="23.25" customHeight="1" x14ac:dyDescent="0.25">
      <c r="B109" s="129"/>
      <c r="C109" s="128">
        <f>'17-25'!I6</f>
        <v>25</v>
      </c>
      <c r="D109" s="203" t="s">
        <v>764</v>
      </c>
      <c r="E109" s="99">
        <f>'17-25'!K6</f>
        <v>2</v>
      </c>
      <c r="F109" s="186">
        <f>'17-25'!L6</f>
        <v>96</v>
      </c>
      <c r="G109" s="100">
        <f>'17-25'!M6</f>
        <v>192</v>
      </c>
      <c r="H109" s="135" t="s">
        <v>765</v>
      </c>
      <c r="I109" s="138"/>
    </row>
    <row r="110" spans="2:9" ht="23.25" customHeight="1" x14ac:dyDescent="0.25">
      <c r="B110" s="129"/>
      <c r="C110" s="128">
        <f>'17-25'!I7</f>
        <v>24</v>
      </c>
      <c r="D110" s="203" t="s">
        <v>764</v>
      </c>
      <c r="E110" s="99">
        <f>'17-25'!K7</f>
        <v>1</v>
      </c>
      <c r="F110" s="186">
        <f>'17-25'!L7</f>
        <v>67</v>
      </c>
      <c r="G110" s="100">
        <f>'17-25'!M7</f>
        <v>67</v>
      </c>
      <c r="H110" s="135" t="s">
        <v>765</v>
      </c>
      <c r="I110" s="138"/>
    </row>
    <row r="111" spans="2:9" ht="23.25" customHeight="1" x14ac:dyDescent="0.25">
      <c r="B111" s="129"/>
      <c r="C111" s="128">
        <f>'17-25'!I8</f>
        <v>23</v>
      </c>
      <c r="D111" s="203" t="s">
        <v>764</v>
      </c>
      <c r="E111" s="99">
        <f>'17-25'!K8</f>
        <v>2</v>
      </c>
      <c r="F111" s="186">
        <f>'17-25'!L8</f>
        <v>65</v>
      </c>
      <c r="G111" s="100">
        <f>'17-25'!M8</f>
        <v>130</v>
      </c>
      <c r="H111" s="135" t="s">
        <v>765</v>
      </c>
      <c r="I111" s="138"/>
    </row>
    <row r="112" spans="2:9" ht="23.25" customHeight="1" x14ac:dyDescent="0.25">
      <c r="B112" s="129"/>
      <c r="C112" s="128">
        <f>'17-25'!I9</f>
        <v>22</v>
      </c>
      <c r="D112" s="203" t="s">
        <v>764</v>
      </c>
      <c r="E112" s="99">
        <f>'17-25'!K9</f>
        <v>1</v>
      </c>
      <c r="F112" s="186">
        <f>'17-25'!L9</f>
        <v>90</v>
      </c>
      <c r="G112" s="100">
        <f>'17-25'!M9</f>
        <v>90</v>
      </c>
      <c r="H112" s="135" t="s">
        <v>765</v>
      </c>
      <c r="I112" s="138"/>
    </row>
    <row r="113" spans="2:9" ht="23.25" customHeight="1" x14ac:dyDescent="0.25">
      <c r="B113" s="129"/>
      <c r="C113" s="128">
        <f>'17-25'!I10</f>
        <v>21</v>
      </c>
      <c r="D113" s="203" t="s">
        <v>764</v>
      </c>
      <c r="E113" s="99">
        <f>'17-25'!K10</f>
        <v>1</v>
      </c>
      <c r="F113" s="186">
        <f>'17-25'!L10</f>
        <v>89</v>
      </c>
      <c r="G113" s="100">
        <f>'17-25'!M10</f>
        <v>89</v>
      </c>
      <c r="H113" s="135" t="s">
        <v>765</v>
      </c>
      <c r="I113" s="138"/>
    </row>
    <row r="114" spans="2:9" ht="23.25" customHeight="1" x14ac:dyDescent="0.25">
      <c r="B114" s="129"/>
      <c r="C114" s="128">
        <f>'17-25'!I11</f>
        <v>20</v>
      </c>
      <c r="D114" s="203" t="s">
        <v>764</v>
      </c>
      <c r="E114" s="99">
        <f>'17-25'!K11</f>
        <v>1</v>
      </c>
      <c r="F114" s="186">
        <f>'17-25'!L11</f>
        <v>89</v>
      </c>
      <c r="G114" s="100">
        <f>'17-25'!M11</f>
        <v>89</v>
      </c>
      <c r="H114" s="135" t="s">
        <v>765</v>
      </c>
      <c r="I114" s="138"/>
    </row>
    <row r="115" spans="2:9" ht="23.25" customHeight="1" x14ac:dyDescent="0.25">
      <c r="B115" s="129"/>
      <c r="C115" s="128">
        <f>'17-25'!I12</f>
        <v>19</v>
      </c>
      <c r="D115" s="203" t="s">
        <v>764</v>
      </c>
      <c r="E115" s="99">
        <f>'17-25'!K12</f>
        <v>1</v>
      </c>
      <c r="F115" s="186">
        <f>'17-25'!L12</f>
        <v>88</v>
      </c>
      <c r="G115" s="100">
        <f>'17-25'!M12</f>
        <v>88</v>
      </c>
      <c r="H115" s="135" t="s">
        <v>765</v>
      </c>
      <c r="I115" s="138"/>
    </row>
    <row r="116" spans="2:9" ht="23.25" customHeight="1" x14ac:dyDescent="0.25">
      <c r="B116" s="129"/>
      <c r="C116" s="128">
        <f>'17-25'!I13</f>
        <v>18</v>
      </c>
      <c r="D116" s="203" t="s">
        <v>764</v>
      </c>
      <c r="E116" s="99">
        <f>'17-25'!K13</f>
        <v>35</v>
      </c>
      <c r="F116" s="186">
        <f>'17-25'!L13</f>
        <v>85</v>
      </c>
      <c r="G116" s="100">
        <f>'17-25'!M13</f>
        <v>2975</v>
      </c>
      <c r="H116" s="135" t="s">
        <v>765</v>
      </c>
      <c r="I116" s="138"/>
    </row>
    <row r="117" spans="2:9" ht="23.25" customHeight="1" x14ac:dyDescent="0.25">
      <c r="B117" s="129"/>
      <c r="C117" s="128">
        <f>'17-25'!I14</f>
        <v>17</v>
      </c>
      <c r="D117" s="203" t="s">
        <v>764</v>
      </c>
      <c r="E117" s="99">
        <f>'17-25'!K14</f>
        <v>1</v>
      </c>
      <c r="F117" s="186">
        <f>'17-25'!L14</f>
        <v>97</v>
      </c>
      <c r="G117" s="100">
        <f>'17-25'!M14</f>
        <v>97</v>
      </c>
      <c r="H117" s="135" t="s">
        <v>765</v>
      </c>
      <c r="I117" s="138"/>
    </row>
    <row r="118" spans="2:9" ht="23.25" customHeight="1" x14ac:dyDescent="0.25">
      <c r="B118" s="129"/>
      <c r="C118" s="128">
        <f>'9-16'!I6</f>
        <v>16</v>
      </c>
      <c r="D118" s="203" t="s">
        <v>764</v>
      </c>
      <c r="E118" s="99">
        <f>'9-16'!K6</f>
        <v>1</v>
      </c>
      <c r="F118" s="186">
        <f>'9-16'!L6</f>
        <v>73</v>
      </c>
      <c r="G118" s="100">
        <f>'9-16'!M6</f>
        <v>73</v>
      </c>
      <c r="H118" s="135" t="s">
        <v>765</v>
      </c>
      <c r="I118" s="138"/>
    </row>
    <row r="119" spans="2:9" ht="23.25" customHeight="1" x14ac:dyDescent="0.25">
      <c r="B119" s="129"/>
      <c r="C119" s="128">
        <f>'9-16'!I7</f>
        <v>15</v>
      </c>
      <c r="D119" s="203" t="s">
        <v>764</v>
      </c>
      <c r="E119" s="130">
        <f>'9-16'!K7</f>
        <v>1</v>
      </c>
      <c r="F119" s="186">
        <f>'9-16'!L7</f>
        <v>95</v>
      </c>
      <c r="G119" s="100">
        <f>'9-16'!M7</f>
        <v>95</v>
      </c>
      <c r="H119" s="135" t="s">
        <v>765</v>
      </c>
      <c r="I119" s="138"/>
    </row>
    <row r="120" spans="2:9" ht="23.25" customHeight="1" x14ac:dyDescent="0.25">
      <c r="B120" s="129"/>
      <c r="C120" s="128">
        <f>'9-16'!I8</f>
        <v>14</v>
      </c>
      <c r="D120" s="203" t="s">
        <v>764</v>
      </c>
      <c r="E120" s="99">
        <f>'9-16'!K8</f>
        <v>1</v>
      </c>
      <c r="F120" s="186">
        <f>'9-16'!L8</f>
        <v>95</v>
      </c>
      <c r="G120" s="100">
        <f>'9-16'!M8</f>
        <v>95</v>
      </c>
      <c r="H120" s="135" t="s">
        <v>765</v>
      </c>
      <c r="I120" s="138"/>
    </row>
    <row r="121" spans="2:9" ht="23.25" customHeight="1" x14ac:dyDescent="0.25">
      <c r="B121" s="129"/>
      <c r="C121" s="128">
        <f>'9-16'!I9</f>
        <v>13</v>
      </c>
      <c r="D121" s="203" t="s">
        <v>764</v>
      </c>
      <c r="E121" s="99">
        <f>'9-16'!K9</f>
        <v>1</v>
      </c>
      <c r="F121" s="186">
        <f>'9-16'!L9</f>
        <v>70</v>
      </c>
      <c r="G121" s="100">
        <f>'9-16'!M9</f>
        <v>70</v>
      </c>
      <c r="H121" s="135" t="s">
        <v>765</v>
      </c>
      <c r="I121" s="138"/>
    </row>
    <row r="122" spans="2:9" ht="23.25" customHeight="1" x14ac:dyDescent="0.25">
      <c r="B122" s="129"/>
      <c r="C122" s="128">
        <f>'9-16'!I10</f>
        <v>12</v>
      </c>
      <c r="D122" s="203" t="s">
        <v>764</v>
      </c>
      <c r="E122" s="99">
        <f>'9-16'!K10</f>
        <v>1</v>
      </c>
      <c r="F122" s="186">
        <f>'9-16'!L10</f>
        <v>93</v>
      </c>
      <c r="G122" s="100">
        <f>'9-16'!M10</f>
        <v>93</v>
      </c>
      <c r="H122" s="135" t="s">
        <v>765</v>
      </c>
      <c r="I122" s="138"/>
    </row>
    <row r="123" spans="2:9" ht="23.25" customHeight="1" x14ac:dyDescent="0.25">
      <c r="B123" s="129"/>
      <c r="C123" s="128">
        <f>'9-16'!I11</f>
        <v>11</v>
      </c>
      <c r="D123" s="203" t="s">
        <v>764</v>
      </c>
      <c r="E123" s="99">
        <f>'9-16'!K11</f>
        <v>1</v>
      </c>
      <c r="F123" s="186">
        <f>'9-16'!L11</f>
        <v>93</v>
      </c>
      <c r="G123" s="100">
        <f>'9-16'!M11</f>
        <v>93</v>
      </c>
      <c r="H123" s="135" t="s">
        <v>765</v>
      </c>
      <c r="I123" s="138"/>
    </row>
    <row r="124" spans="2:9" ht="23.25" customHeight="1" x14ac:dyDescent="0.25">
      <c r="B124" s="129"/>
      <c r="C124" s="128">
        <f>'9-16'!I12</f>
        <v>10</v>
      </c>
      <c r="D124" s="203" t="s">
        <v>764</v>
      </c>
      <c r="E124" s="99">
        <f>'9-16'!K12</f>
        <v>1</v>
      </c>
      <c r="F124" s="186">
        <f>'9-16'!L12</f>
        <v>73</v>
      </c>
      <c r="G124" s="100">
        <f>'9-16'!M12</f>
        <v>73</v>
      </c>
      <c r="H124" s="135" t="s">
        <v>765</v>
      </c>
      <c r="I124" s="138"/>
    </row>
    <row r="125" spans="2:9" ht="23.25" customHeight="1" x14ac:dyDescent="0.25">
      <c r="B125" s="129"/>
      <c r="C125" s="128">
        <f>'9-16'!I13</f>
        <v>9</v>
      </c>
      <c r="D125" s="203" t="s">
        <v>764</v>
      </c>
      <c r="E125" s="99">
        <f>'9-16'!K13</f>
        <v>1</v>
      </c>
      <c r="F125" s="186">
        <f>'9-16'!L13</f>
        <v>96</v>
      </c>
      <c r="G125" s="100">
        <f>'9-16'!M13</f>
        <v>96</v>
      </c>
      <c r="H125" s="135" t="s">
        <v>765</v>
      </c>
      <c r="I125" s="138"/>
    </row>
    <row r="126" spans="2:9" ht="23.25" customHeight="1" x14ac:dyDescent="0.25">
      <c r="B126" s="129"/>
      <c r="C126" s="128">
        <f>'1-8'!I6</f>
        <v>8</v>
      </c>
      <c r="D126" s="203" t="s">
        <v>764</v>
      </c>
      <c r="E126" s="99">
        <f>'1-8'!K6</f>
        <v>1</v>
      </c>
      <c r="F126" s="186">
        <f>'1-8'!L6</f>
        <v>96</v>
      </c>
      <c r="G126" s="100">
        <f>'1-8'!M6</f>
        <v>96</v>
      </c>
      <c r="H126" s="135" t="s">
        <v>765</v>
      </c>
      <c r="I126" s="138"/>
    </row>
    <row r="127" spans="2:9" ht="23.25" customHeight="1" x14ac:dyDescent="0.25">
      <c r="B127" s="129"/>
      <c r="C127" s="128">
        <f>'1-8'!I7</f>
        <v>7</v>
      </c>
      <c r="D127" s="203" t="s">
        <v>764</v>
      </c>
      <c r="E127" s="99">
        <f>'1-8'!K7</f>
        <v>1</v>
      </c>
      <c r="F127" s="186">
        <f>'1-8'!L7</f>
        <v>95</v>
      </c>
      <c r="G127" s="100">
        <f>'1-8'!M7</f>
        <v>95</v>
      </c>
      <c r="H127" s="135" t="s">
        <v>765</v>
      </c>
      <c r="I127" s="138"/>
    </row>
    <row r="128" spans="2:9" ht="23.25" customHeight="1" x14ac:dyDescent="0.25">
      <c r="B128" s="129"/>
      <c r="C128" s="128">
        <f>'1-8'!I8</f>
        <v>6</v>
      </c>
      <c r="D128" s="203" t="s">
        <v>764</v>
      </c>
      <c r="E128" s="99">
        <f>'1-8'!K8</f>
        <v>1</v>
      </c>
      <c r="F128" s="186">
        <f>'1-8'!L8</f>
        <v>95</v>
      </c>
      <c r="G128" s="100">
        <f>'1-8'!M8</f>
        <v>95</v>
      </c>
      <c r="H128" s="135" t="s">
        <v>765</v>
      </c>
      <c r="I128" s="138"/>
    </row>
    <row r="129" spans="2:9" ht="23.25" customHeight="1" x14ac:dyDescent="0.25">
      <c r="B129" s="129"/>
      <c r="C129" s="128">
        <f>'1-8'!I9</f>
        <v>5</v>
      </c>
      <c r="D129" s="203" t="s">
        <v>764</v>
      </c>
      <c r="E129" s="99">
        <f>'1-8'!K9</f>
        <v>1</v>
      </c>
      <c r="F129" s="186">
        <f>'1-8'!L9</f>
        <v>94</v>
      </c>
      <c r="G129" s="100">
        <f>'1-8'!M9</f>
        <v>94</v>
      </c>
      <c r="H129" s="135" t="s">
        <v>765</v>
      </c>
      <c r="I129" s="138"/>
    </row>
    <row r="130" spans="2:9" ht="23.25" customHeight="1" x14ac:dyDescent="0.25">
      <c r="B130" s="129"/>
      <c r="C130" s="128">
        <f>'1-8'!I10</f>
        <v>4</v>
      </c>
      <c r="D130" s="203" t="s">
        <v>764</v>
      </c>
      <c r="E130" s="99">
        <f>'1-8'!K10</f>
        <v>1</v>
      </c>
      <c r="F130" s="186">
        <f>'1-8'!L10</f>
        <v>94</v>
      </c>
      <c r="G130" s="100">
        <f>'1-8'!M10</f>
        <v>94</v>
      </c>
      <c r="H130" s="135" t="s">
        <v>765</v>
      </c>
      <c r="I130" s="138"/>
    </row>
    <row r="131" spans="2:9" ht="23.25" customHeight="1" x14ac:dyDescent="0.25">
      <c r="B131" s="129"/>
      <c r="C131" s="128">
        <f>'1-8'!I11</f>
        <v>3</v>
      </c>
      <c r="D131" s="203" t="s">
        <v>764</v>
      </c>
      <c r="E131" s="99">
        <f>'1-8'!K11</f>
        <v>1</v>
      </c>
      <c r="F131" s="186">
        <f>'1-8'!L11</f>
        <v>95</v>
      </c>
      <c r="G131" s="100">
        <f t="shared" ref="G131" si="0">ROUNDUP(E131*F131,0)</f>
        <v>95</v>
      </c>
      <c r="H131" s="135" t="s">
        <v>765</v>
      </c>
      <c r="I131" s="138"/>
    </row>
    <row r="132" spans="2:9" ht="23.25" customHeight="1" x14ac:dyDescent="0.25">
      <c r="B132" s="129"/>
      <c r="C132" s="128">
        <f>'1-8'!I12</f>
        <v>2</v>
      </c>
      <c r="D132" s="203" t="s">
        <v>764</v>
      </c>
      <c r="E132" s="99">
        <f>'1-8'!K12</f>
        <v>28</v>
      </c>
      <c r="F132" s="186">
        <f>'1-8'!L12</f>
        <v>92</v>
      </c>
      <c r="G132" s="100">
        <f>'1-8'!M12</f>
        <v>2576</v>
      </c>
      <c r="H132" s="135" t="s">
        <v>765</v>
      </c>
      <c r="I132" s="138"/>
    </row>
    <row r="133" spans="2:9" ht="23.25" customHeight="1" thickBot="1" x14ac:dyDescent="0.3">
      <c r="B133" s="129"/>
      <c r="C133" s="124">
        <f>'1-8'!I13</f>
        <v>1</v>
      </c>
      <c r="D133" s="203" t="s">
        <v>764</v>
      </c>
      <c r="E133" s="125">
        <f>'1-8'!K13</f>
        <v>1</v>
      </c>
      <c r="F133" s="239">
        <f>'1-8'!L13</f>
        <v>102</v>
      </c>
      <c r="G133" s="126">
        <f>'1-8'!M13</f>
        <v>102</v>
      </c>
      <c r="H133" s="205" t="s">
        <v>765</v>
      </c>
      <c r="I133" s="138"/>
    </row>
    <row r="134" spans="2:9" ht="30" customHeight="1" x14ac:dyDescent="0.25">
      <c r="B134" s="129"/>
      <c r="C134" s="243" t="s">
        <v>5</v>
      </c>
      <c r="D134" s="245" t="s">
        <v>7</v>
      </c>
      <c r="E134" s="247" t="s">
        <v>9</v>
      </c>
      <c r="F134" s="109" t="s">
        <v>10</v>
      </c>
      <c r="G134" s="110" t="s">
        <v>11</v>
      </c>
      <c r="H134" s="249" t="s">
        <v>753</v>
      </c>
      <c r="I134" s="138"/>
    </row>
    <row r="135" spans="2:9" ht="30" customHeight="1" thickBot="1" x14ac:dyDescent="0.3">
      <c r="B135" s="129"/>
      <c r="C135" s="244"/>
      <c r="D135" s="246"/>
      <c r="E135" s="248"/>
      <c r="F135" s="251" t="s">
        <v>12</v>
      </c>
      <c r="G135" s="252"/>
      <c r="H135" s="250"/>
      <c r="I135" s="138"/>
    </row>
    <row r="136" spans="2:9" ht="8.25" customHeight="1" x14ac:dyDescent="0.25">
      <c r="B136" s="241"/>
      <c r="C136" s="241"/>
      <c r="D136" s="241"/>
      <c r="E136" s="241"/>
      <c r="F136" s="241"/>
      <c r="G136" s="241"/>
      <c r="H136" s="241"/>
      <c r="I136" s="241"/>
    </row>
    <row r="139" spans="2:9" x14ac:dyDescent="0.25">
      <c r="E139">
        <f>SUM(E5:E133)</f>
        <v>299</v>
      </c>
    </row>
  </sheetData>
  <mergeCells count="7">
    <mergeCell ref="B136:I136"/>
    <mergeCell ref="G3:H3"/>
    <mergeCell ref="C134:C135"/>
    <mergeCell ref="D134:D135"/>
    <mergeCell ref="E134:E135"/>
    <mergeCell ref="H134:H135"/>
    <mergeCell ref="F135:G13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30" workbookViewId="0">
      <selection activeCell="N43" sqref="B3:N43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5" style="23" customWidth="1"/>
    <col min="5" max="5" width="4.28515625" style="33" customWidth="1"/>
    <col min="6" max="6" width="15" style="23" customWidth="1"/>
    <col min="7" max="7" width="11" style="23" customWidth="1"/>
    <col min="8" max="8" width="12.285156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22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C16</f>
        <v>8</v>
      </c>
      <c r="J6" s="276"/>
      <c r="K6" s="116">
        <f>SP!G124</f>
        <v>1</v>
      </c>
      <c r="L6" s="117">
        <f>ROUNDUP(SUM(K16:K20),0)</f>
        <v>96</v>
      </c>
      <c r="M6" s="118">
        <f>ROUNDUP(K6*L6,0)</f>
        <v>96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C21</f>
        <v>7</v>
      </c>
      <c r="J7" s="276"/>
      <c r="K7" s="116">
        <f>SP!G125</f>
        <v>1</v>
      </c>
      <c r="L7" s="117">
        <f>ROUNDUP(SUM(K21:K25),0)</f>
        <v>95</v>
      </c>
      <c r="M7" s="118">
        <f>ROUNDUP(K7*L7,0)</f>
        <v>95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C26</f>
        <v>6</v>
      </c>
      <c r="J8" s="276"/>
      <c r="K8" s="116">
        <f>SP!G126</f>
        <v>1</v>
      </c>
      <c r="L8" s="117">
        <f>ROUNDUP(SUM(K26:K29),0)</f>
        <v>95</v>
      </c>
      <c r="M8" s="118">
        <f>ROUNDUP(K8*L8,0)</f>
        <v>95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C30</f>
        <v>5</v>
      </c>
      <c r="J9" s="276"/>
      <c r="K9" s="116">
        <f>SP!G127</f>
        <v>1</v>
      </c>
      <c r="L9" s="117">
        <f>ROUNDUP(SUM(K30:K33),0)</f>
        <v>94</v>
      </c>
      <c r="M9" s="118">
        <f>ROUNDUP(K9*L9,0)</f>
        <v>94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C34</f>
        <v>4</v>
      </c>
      <c r="J10" s="276"/>
      <c r="K10" s="116">
        <f>SP!G128</f>
        <v>1</v>
      </c>
      <c r="L10" s="117">
        <f>ROUNDUP(SUM(K34:K37),0)</f>
        <v>94</v>
      </c>
      <c r="M10" s="118">
        <f t="shared" ref="M10:M13" si="0">ROUNDUP(K10*L10,0)</f>
        <v>94</v>
      </c>
      <c r="N10" s="121"/>
      <c r="P10" s="93"/>
      <c r="Q10" s="38"/>
      <c r="R10" s="38"/>
      <c r="S10" s="38"/>
      <c r="T10" s="38"/>
      <c r="U10" s="38"/>
    </row>
    <row r="11" spans="1:21" ht="14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65">
        <f>C38</f>
        <v>3</v>
      </c>
      <c r="J11" s="266"/>
      <c r="K11" s="116">
        <f>SP!G129</f>
        <v>1</v>
      </c>
      <c r="L11" s="117">
        <f>ROUNDUP(SUM(K38:K41),0)</f>
        <v>95</v>
      </c>
      <c r="M11" s="118">
        <f t="shared" si="0"/>
        <v>95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5">
        <f>C42</f>
        <v>2</v>
      </c>
      <c r="J12" s="266"/>
      <c r="K12" s="116">
        <f>SP!G130</f>
        <v>28</v>
      </c>
      <c r="L12" s="117">
        <f>ROUNDUP(SUM(K42:K43),0)</f>
        <v>92</v>
      </c>
      <c r="M12" s="118">
        <f t="shared" si="0"/>
        <v>2576</v>
      </c>
      <c r="N12" s="121"/>
      <c r="P12" s="93"/>
      <c r="Q12" s="38"/>
      <c r="R12" s="38"/>
      <c r="S12" s="38"/>
      <c r="T12" s="38"/>
      <c r="U12" s="38"/>
    </row>
    <row r="13" spans="1:21" ht="17.2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5">
        <f>C44</f>
        <v>1</v>
      </c>
      <c r="J13" s="266"/>
      <c r="K13" s="116">
        <f>SP!G131</f>
        <v>1</v>
      </c>
      <c r="L13" s="117">
        <f>ROUNDUP(SUM(K44:K48),0)</f>
        <v>102</v>
      </c>
      <c r="M13" s="118">
        <f t="shared" si="0"/>
        <v>102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79" t="s">
        <v>385</v>
      </c>
      <c r="L14" s="279"/>
      <c r="M14" s="182">
        <f>ROUNDUP(SUM(M6:M13),0)</f>
        <v>3247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1">
        <v>8</v>
      </c>
      <c r="D16" s="113">
        <v>8.5</v>
      </c>
      <c r="E16" s="178" t="s">
        <v>298</v>
      </c>
      <c r="F16" s="127" t="s">
        <v>761</v>
      </c>
      <c r="G16" s="114">
        <v>60</v>
      </c>
      <c r="H16" s="114" t="s">
        <v>751</v>
      </c>
      <c r="I16" s="113">
        <v>1</v>
      </c>
      <c r="J16" s="183">
        <f t="shared" ref="J16" si="1">((LEFT(F16,(FIND("x",F16,1)-1)))*(RIGHT(F16,LEN(F16)-SEARCH("x",F16))))*(G16)*7850/(1000^3)</f>
        <v>0.26375999999999999</v>
      </c>
      <c r="K16" s="115">
        <f t="shared" ref="K16" si="2">ROUNDUP(I16*J16,0)</f>
        <v>1</v>
      </c>
      <c r="L16" s="113" t="s">
        <v>754</v>
      </c>
      <c r="M16" s="179" t="s">
        <v>762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2"/>
      <c r="D17" s="99">
        <v>8.4</v>
      </c>
      <c r="E17" s="104" t="s">
        <v>298</v>
      </c>
      <c r="F17" s="103" t="s">
        <v>761</v>
      </c>
      <c r="G17" s="98">
        <v>220</v>
      </c>
      <c r="H17" s="98" t="s">
        <v>751</v>
      </c>
      <c r="I17" s="99">
        <v>1</v>
      </c>
      <c r="J17" s="186">
        <f t="shared" ref="J17:J19" si="3">((LEFT(F17,(FIND("x",F17,1)-1)))*(RIGHT(F17,LEN(F17)-SEARCH("x",F17))))*(G17)*7850/(1000^3)</f>
        <v>0.96711999999999998</v>
      </c>
      <c r="K17" s="100">
        <f t="shared" ref="K17:K19" si="4">ROUNDUP(I17*J17,0)</f>
        <v>1</v>
      </c>
      <c r="L17" s="99" t="s">
        <v>754</v>
      </c>
      <c r="M17" s="105" t="s">
        <v>762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2"/>
      <c r="D18" s="99">
        <v>8.3000000000000007</v>
      </c>
      <c r="E18" s="104" t="s">
        <v>298</v>
      </c>
      <c r="F18" s="103" t="s">
        <v>761</v>
      </c>
      <c r="G18" s="98">
        <v>669</v>
      </c>
      <c r="H18" s="98" t="s">
        <v>751</v>
      </c>
      <c r="I18" s="99">
        <v>1</v>
      </c>
      <c r="J18" s="186">
        <f t="shared" si="3"/>
        <v>2.9409239999999999</v>
      </c>
      <c r="K18" s="100">
        <f t="shared" si="4"/>
        <v>3</v>
      </c>
      <c r="L18" s="99" t="s">
        <v>754</v>
      </c>
      <c r="M18" s="105" t="s">
        <v>762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2"/>
      <c r="D19" s="99">
        <v>8.1999999999999993</v>
      </c>
      <c r="E19" s="104" t="s">
        <v>298</v>
      </c>
      <c r="F19" s="103" t="s">
        <v>761</v>
      </c>
      <c r="G19" s="98">
        <v>780</v>
      </c>
      <c r="H19" s="98" t="s">
        <v>751</v>
      </c>
      <c r="I19" s="99">
        <v>1</v>
      </c>
      <c r="J19" s="186">
        <f t="shared" si="3"/>
        <v>3.4288799999999999</v>
      </c>
      <c r="K19" s="100">
        <f t="shared" si="4"/>
        <v>4</v>
      </c>
      <c r="L19" s="99" t="s">
        <v>754</v>
      </c>
      <c r="M19" s="105" t="s">
        <v>762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3"/>
      <c r="D20" s="102">
        <v>8.1</v>
      </c>
      <c r="E20" s="253" t="s">
        <v>763</v>
      </c>
      <c r="F20" s="254"/>
      <c r="G20" s="101">
        <f>SP!D124</f>
        <v>1782.5</v>
      </c>
      <c r="H20" s="101">
        <f>SP!E124</f>
        <v>1000</v>
      </c>
      <c r="I20" s="102">
        <v>1</v>
      </c>
      <c r="J20" s="184">
        <f>SP!H124</f>
        <v>86.5</v>
      </c>
      <c r="K20" s="185">
        <f>ROUNDUP(I20*J20,1)</f>
        <v>86.5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>
        <v>7</v>
      </c>
      <c r="D21" s="113">
        <v>7.5</v>
      </c>
      <c r="E21" s="104" t="s">
        <v>298</v>
      </c>
      <c r="F21" s="103" t="s">
        <v>761</v>
      </c>
      <c r="G21" s="98">
        <v>40</v>
      </c>
      <c r="H21" s="98" t="s">
        <v>751</v>
      </c>
      <c r="I21" s="99">
        <v>1</v>
      </c>
      <c r="J21" s="186">
        <f t="shared" ref="J21:J22" si="5">((LEFT(F21,(FIND("x",F21,1)-1)))*(RIGHT(F21,LEN(F21)-SEARCH("x",F21))))*(G21)*7850/(1000^3)</f>
        <v>0.17584</v>
      </c>
      <c r="K21" s="100">
        <f t="shared" ref="K21:K22" si="6">ROUNDUP(I21*J21,0)</f>
        <v>1</v>
      </c>
      <c r="L21" s="99" t="s">
        <v>754</v>
      </c>
      <c r="M21" s="105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4"/>
      <c r="D22" s="99">
        <v>7.4</v>
      </c>
      <c r="E22" s="104" t="s">
        <v>298</v>
      </c>
      <c r="F22" s="103" t="s">
        <v>761</v>
      </c>
      <c r="G22" s="98">
        <v>310</v>
      </c>
      <c r="H22" s="98" t="s">
        <v>751</v>
      </c>
      <c r="I22" s="99">
        <v>1</v>
      </c>
      <c r="J22" s="186">
        <f t="shared" si="5"/>
        <v>1.36276</v>
      </c>
      <c r="K22" s="100">
        <f t="shared" si="6"/>
        <v>2</v>
      </c>
      <c r="L22" s="99" t="s">
        <v>754</v>
      </c>
      <c r="M22" s="105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2"/>
      <c r="D23" s="99">
        <v>7.3</v>
      </c>
      <c r="E23" s="104" t="s">
        <v>298</v>
      </c>
      <c r="F23" s="103" t="s">
        <v>761</v>
      </c>
      <c r="G23" s="98">
        <v>190</v>
      </c>
      <c r="H23" s="98" t="s">
        <v>751</v>
      </c>
      <c r="I23" s="99">
        <v>2</v>
      </c>
      <c r="J23" s="186">
        <f t="shared" ref="J23:J24" si="7">((LEFT(F23,(FIND("x",F23,1)-1)))*(RIGHT(F23,LEN(F23)-SEARCH("x",F23))))*(G23)*7850/(1000^3)</f>
        <v>0.83523999999999998</v>
      </c>
      <c r="K23" s="100">
        <f t="shared" ref="K23:K24" si="8">ROUNDUP(I23*J23,0)</f>
        <v>2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2"/>
      <c r="D24" s="99">
        <v>7.2</v>
      </c>
      <c r="E24" s="104" t="s">
        <v>298</v>
      </c>
      <c r="F24" s="103" t="s">
        <v>761</v>
      </c>
      <c r="G24" s="98">
        <v>650</v>
      </c>
      <c r="H24" s="98" t="s">
        <v>751</v>
      </c>
      <c r="I24" s="99">
        <v>1</v>
      </c>
      <c r="J24" s="186">
        <f t="shared" si="7"/>
        <v>2.8574000000000002</v>
      </c>
      <c r="K24" s="100">
        <f t="shared" si="8"/>
        <v>3</v>
      </c>
      <c r="L24" s="99" t="s">
        <v>754</v>
      </c>
      <c r="M24" s="105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83"/>
      <c r="D25" s="102">
        <v>7.1</v>
      </c>
      <c r="E25" s="253" t="s">
        <v>763</v>
      </c>
      <c r="F25" s="254"/>
      <c r="G25" s="101">
        <f>SP!D125</f>
        <v>1782.5</v>
      </c>
      <c r="H25" s="101">
        <f>SP!E125</f>
        <v>1000</v>
      </c>
      <c r="I25" s="102">
        <v>1</v>
      </c>
      <c r="J25" s="184">
        <f>SP!H125</f>
        <v>86.5</v>
      </c>
      <c r="K25" s="185">
        <f>ROUNDUP(I25*J25,1)</f>
        <v>86.5</v>
      </c>
      <c r="L25" s="177" t="s">
        <v>754</v>
      </c>
      <c r="M25" s="123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0">
        <v>6</v>
      </c>
      <c r="D26" s="99">
        <v>6.4</v>
      </c>
      <c r="E26" s="104" t="s">
        <v>298</v>
      </c>
      <c r="F26" s="103" t="s">
        <v>761</v>
      </c>
      <c r="G26" s="98">
        <v>235</v>
      </c>
      <c r="H26" s="98" t="s">
        <v>751</v>
      </c>
      <c r="I26" s="99">
        <v>1</v>
      </c>
      <c r="J26" s="186">
        <f t="shared" ref="J26" si="9">((LEFT(F26,(FIND("x",F26,1)-1)))*(RIGHT(F26,LEN(F26)-SEARCH("x",F26))))*(G26)*7850/(1000^3)</f>
        <v>1.0330600000000001</v>
      </c>
      <c r="K26" s="100">
        <f t="shared" ref="K26" si="10">ROUNDUP(I26*J26,0)</f>
        <v>2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0"/>
      <c r="D27" s="197">
        <v>6.3</v>
      </c>
      <c r="E27" s="104" t="s">
        <v>298</v>
      </c>
      <c r="F27" s="103" t="s">
        <v>761</v>
      </c>
      <c r="G27" s="98">
        <v>325</v>
      </c>
      <c r="H27" s="98" t="s">
        <v>751</v>
      </c>
      <c r="I27" s="99">
        <v>1</v>
      </c>
      <c r="J27" s="186">
        <f t="shared" ref="J27:J28" si="11">((LEFT(F27,(FIND("x",F27,1)-1)))*(RIGHT(F27,LEN(F27)-SEARCH("x",F27))))*(G27)*7850/(1000^3)</f>
        <v>1.4287000000000001</v>
      </c>
      <c r="K27" s="100">
        <f t="shared" ref="K27:K28" si="12">ROUNDUP(I27*J27,0)</f>
        <v>2</v>
      </c>
      <c r="L27" s="99" t="s">
        <v>754</v>
      </c>
      <c r="M27" s="105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0"/>
      <c r="D28" s="197">
        <v>6.2</v>
      </c>
      <c r="E28" s="104" t="s">
        <v>298</v>
      </c>
      <c r="F28" s="103" t="s">
        <v>761</v>
      </c>
      <c r="G28" s="98">
        <v>765</v>
      </c>
      <c r="H28" s="98" t="s">
        <v>751</v>
      </c>
      <c r="I28" s="99">
        <v>1</v>
      </c>
      <c r="J28" s="186">
        <f t="shared" si="11"/>
        <v>3.36294</v>
      </c>
      <c r="K28" s="100">
        <f t="shared" si="12"/>
        <v>4</v>
      </c>
      <c r="L28" s="99" t="s">
        <v>754</v>
      </c>
      <c r="M28" s="105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78"/>
      <c r="D29" s="102">
        <v>6.1</v>
      </c>
      <c r="E29" s="253" t="s">
        <v>763</v>
      </c>
      <c r="F29" s="254"/>
      <c r="G29" s="101">
        <f>SP!D126</f>
        <v>1782.5</v>
      </c>
      <c r="H29" s="101">
        <f>SP!E126</f>
        <v>1000</v>
      </c>
      <c r="I29" s="102">
        <v>1</v>
      </c>
      <c r="J29" s="184">
        <f>SP!H126</f>
        <v>86.5</v>
      </c>
      <c r="K29" s="185">
        <f>ROUNDUP(I29*J29,1)</f>
        <v>86.5</v>
      </c>
      <c r="L29" s="177" t="s">
        <v>754</v>
      </c>
      <c r="M29" s="123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1">
        <v>5</v>
      </c>
      <c r="D30" s="113">
        <v>5.4</v>
      </c>
      <c r="E30" s="178" t="s">
        <v>298</v>
      </c>
      <c r="F30" s="127" t="s">
        <v>761</v>
      </c>
      <c r="G30" s="114">
        <v>445</v>
      </c>
      <c r="H30" s="114" t="s">
        <v>751</v>
      </c>
      <c r="I30" s="113">
        <v>1</v>
      </c>
      <c r="J30" s="183">
        <f t="shared" ref="J30" si="13">((LEFT(F30,(FIND("x",F30,1)-1)))*(RIGHT(F30,LEN(F30)-SEARCH("x",F30))))*(G30)*7850/(1000^3)</f>
        <v>1.9562200000000001</v>
      </c>
      <c r="K30" s="115">
        <f t="shared" ref="K30" si="14">ROUNDUP(I30*J30,0)</f>
        <v>2</v>
      </c>
      <c r="L30" s="113" t="s">
        <v>754</v>
      </c>
      <c r="M30" s="179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2"/>
      <c r="D31" s="99">
        <v>5.3</v>
      </c>
      <c r="E31" s="104" t="s">
        <v>298</v>
      </c>
      <c r="F31" s="103" t="s">
        <v>761</v>
      </c>
      <c r="G31" s="98">
        <v>325</v>
      </c>
      <c r="H31" s="98" t="s">
        <v>751</v>
      </c>
      <c r="I31" s="99">
        <v>1</v>
      </c>
      <c r="J31" s="186">
        <f t="shared" ref="J31:J32" si="15">((LEFT(F31,(FIND("x",F31,1)-1)))*(RIGHT(F31,LEN(F31)-SEARCH("x",F31))))*(G31)*7850/(1000^3)</f>
        <v>1.4287000000000001</v>
      </c>
      <c r="K31" s="100">
        <f t="shared" ref="K31:K32" si="16">ROUNDUP(I31*J31,0)</f>
        <v>2</v>
      </c>
      <c r="L31" s="99" t="s">
        <v>754</v>
      </c>
      <c r="M31" s="105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2"/>
      <c r="D32" s="99">
        <v>5.2</v>
      </c>
      <c r="E32" s="104" t="s">
        <v>298</v>
      </c>
      <c r="F32" s="103" t="s">
        <v>761</v>
      </c>
      <c r="G32" s="98">
        <v>555</v>
      </c>
      <c r="H32" s="98" t="s">
        <v>751</v>
      </c>
      <c r="I32" s="99">
        <v>1</v>
      </c>
      <c r="J32" s="186">
        <f t="shared" si="15"/>
        <v>2.4397799999999998</v>
      </c>
      <c r="K32" s="100">
        <f t="shared" si="16"/>
        <v>3</v>
      </c>
      <c r="L32" s="99" t="s">
        <v>754</v>
      </c>
      <c r="M32" s="105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83"/>
      <c r="D33" s="102">
        <v>5.0999999999999996</v>
      </c>
      <c r="E33" s="253" t="s">
        <v>763</v>
      </c>
      <c r="F33" s="254"/>
      <c r="G33" s="101">
        <f>SP!D127</f>
        <v>1782.5</v>
      </c>
      <c r="H33" s="101">
        <f>SP!E127</f>
        <v>1000</v>
      </c>
      <c r="I33" s="102">
        <v>1</v>
      </c>
      <c r="J33" s="184">
        <f>SP!H127</f>
        <v>86.5</v>
      </c>
      <c r="K33" s="185">
        <f>ROUNDUP(I33*J33,1)</f>
        <v>86.5</v>
      </c>
      <c r="L33" s="177" t="s">
        <v>754</v>
      </c>
      <c r="M33" s="123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0">
        <v>4</v>
      </c>
      <c r="D34" s="99">
        <v>4.4000000000000004</v>
      </c>
      <c r="E34" s="104" t="s">
        <v>298</v>
      </c>
      <c r="F34" s="103" t="s">
        <v>761</v>
      </c>
      <c r="G34" s="98">
        <v>560</v>
      </c>
      <c r="H34" s="98" t="s">
        <v>751</v>
      </c>
      <c r="I34" s="99">
        <v>1</v>
      </c>
      <c r="J34" s="186">
        <f t="shared" ref="J34:J36" si="17">((LEFT(F34,(FIND("x",F34,1)-1)))*(RIGHT(F34,LEN(F34)-SEARCH("x",F34))))*(G34)*7850/(1000^3)</f>
        <v>2.4617599999999999</v>
      </c>
      <c r="K34" s="100">
        <f t="shared" ref="K34:K36" si="18">ROUNDUP(I34*J34,0)</f>
        <v>3</v>
      </c>
      <c r="L34" s="99" t="s">
        <v>754</v>
      </c>
      <c r="M34" s="105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0"/>
      <c r="D35" s="99">
        <v>4.3</v>
      </c>
      <c r="E35" s="104" t="s">
        <v>298</v>
      </c>
      <c r="F35" s="103" t="s">
        <v>761</v>
      </c>
      <c r="G35" s="98">
        <v>325</v>
      </c>
      <c r="H35" s="98" t="s">
        <v>751</v>
      </c>
      <c r="I35" s="99">
        <v>1</v>
      </c>
      <c r="J35" s="186">
        <f t="shared" si="17"/>
        <v>1.4287000000000001</v>
      </c>
      <c r="K35" s="100">
        <f t="shared" si="18"/>
        <v>2</v>
      </c>
      <c r="L35" s="99" t="s">
        <v>754</v>
      </c>
      <c r="M35" s="105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0"/>
      <c r="D36" s="99">
        <v>4.2</v>
      </c>
      <c r="E36" s="104" t="s">
        <v>298</v>
      </c>
      <c r="F36" s="103" t="s">
        <v>761</v>
      </c>
      <c r="G36" s="98">
        <v>440</v>
      </c>
      <c r="H36" s="98" t="s">
        <v>751</v>
      </c>
      <c r="I36" s="99">
        <v>1</v>
      </c>
      <c r="J36" s="186">
        <f t="shared" si="17"/>
        <v>1.93424</v>
      </c>
      <c r="K36" s="100">
        <f t="shared" si="18"/>
        <v>2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78"/>
      <c r="D37" s="102">
        <v>4.0999999999999996</v>
      </c>
      <c r="E37" s="253" t="s">
        <v>763</v>
      </c>
      <c r="F37" s="254"/>
      <c r="G37" s="101">
        <f>SP!D128</f>
        <v>1782.5</v>
      </c>
      <c r="H37" s="101">
        <f>SP!E128</f>
        <v>1000</v>
      </c>
      <c r="I37" s="102">
        <v>1</v>
      </c>
      <c r="J37" s="184">
        <f>SP!H128</f>
        <v>86.5</v>
      </c>
      <c r="K37" s="185">
        <f>ROUNDUP(I37*J37,1)</f>
        <v>86.5</v>
      </c>
      <c r="L37" s="177" t="s">
        <v>754</v>
      </c>
      <c r="M37" s="123" t="s">
        <v>762</v>
      </c>
      <c r="N37" s="121"/>
      <c r="P37" s="93"/>
      <c r="Q37" s="38"/>
      <c r="R37" s="38"/>
      <c r="S37" s="38"/>
      <c r="T37" s="38"/>
      <c r="U37" s="38"/>
    </row>
    <row r="38" spans="1:21" ht="21.75" customHeight="1" x14ac:dyDescent="0.2">
      <c r="A38" s="34"/>
      <c r="B38" s="45"/>
      <c r="C38" s="280">
        <v>3</v>
      </c>
      <c r="D38" s="99">
        <v>3.4</v>
      </c>
      <c r="E38" s="104" t="s">
        <v>298</v>
      </c>
      <c r="F38" s="103" t="s">
        <v>761</v>
      </c>
      <c r="G38" s="98">
        <v>530</v>
      </c>
      <c r="H38" s="98" t="s">
        <v>751</v>
      </c>
      <c r="I38" s="99">
        <v>1</v>
      </c>
      <c r="J38" s="186">
        <f t="shared" ref="J38:J40" si="19">((LEFT(F38,(FIND("x",F38,1)-1)))*(RIGHT(F38,LEN(F38)-SEARCH("x",F38))))*(G38)*7850/(1000^3)</f>
        <v>2.3298800000000002</v>
      </c>
      <c r="K38" s="100">
        <f t="shared" ref="K38:K40" si="20">ROUNDUP(I38*J38,0)</f>
        <v>3</v>
      </c>
      <c r="L38" s="99" t="s">
        <v>754</v>
      </c>
      <c r="M38" s="105" t="s">
        <v>762</v>
      </c>
      <c r="N38" s="121"/>
      <c r="P38" s="93"/>
      <c r="Q38" s="38"/>
      <c r="R38" s="38"/>
      <c r="S38" s="38"/>
      <c r="T38" s="38"/>
      <c r="U38" s="38"/>
    </row>
    <row r="39" spans="1:21" ht="21.75" customHeight="1" x14ac:dyDescent="0.2">
      <c r="A39" s="34"/>
      <c r="B39" s="45"/>
      <c r="C39" s="280"/>
      <c r="D39" s="99">
        <v>3.3</v>
      </c>
      <c r="E39" s="104" t="s">
        <v>298</v>
      </c>
      <c r="F39" s="103" t="s">
        <v>761</v>
      </c>
      <c r="G39" s="98">
        <v>325</v>
      </c>
      <c r="H39" s="98" t="s">
        <v>751</v>
      </c>
      <c r="I39" s="99">
        <v>1</v>
      </c>
      <c r="J39" s="186">
        <f t="shared" si="19"/>
        <v>1.4287000000000001</v>
      </c>
      <c r="K39" s="100">
        <f t="shared" si="20"/>
        <v>2</v>
      </c>
      <c r="L39" s="99" t="s">
        <v>754</v>
      </c>
      <c r="M39" s="105" t="s">
        <v>762</v>
      </c>
      <c r="N39" s="121"/>
      <c r="P39" s="93"/>
      <c r="Q39" s="38"/>
      <c r="R39" s="38"/>
      <c r="S39" s="38"/>
      <c r="T39" s="38"/>
      <c r="U39" s="38"/>
    </row>
    <row r="40" spans="1:21" ht="21.75" customHeight="1" x14ac:dyDescent="0.2">
      <c r="A40" s="34"/>
      <c r="B40" s="45"/>
      <c r="C40" s="280"/>
      <c r="D40" s="99">
        <v>3.2</v>
      </c>
      <c r="E40" s="104" t="s">
        <v>298</v>
      </c>
      <c r="F40" s="103" t="s">
        <v>761</v>
      </c>
      <c r="G40" s="98">
        <v>470</v>
      </c>
      <c r="H40" s="98" t="s">
        <v>751</v>
      </c>
      <c r="I40" s="99">
        <v>1</v>
      </c>
      <c r="J40" s="186">
        <f t="shared" si="19"/>
        <v>2.0661200000000002</v>
      </c>
      <c r="K40" s="100">
        <f t="shared" si="20"/>
        <v>3</v>
      </c>
      <c r="L40" s="99" t="s">
        <v>754</v>
      </c>
      <c r="M40" s="105" t="s">
        <v>762</v>
      </c>
      <c r="N40" s="121"/>
      <c r="P40" s="93"/>
      <c r="Q40" s="38"/>
      <c r="R40" s="38"/>
      <c r="S40" s="38"/>
      <c r="T40" s="38"/>
      <c r="U40" s="38"/>
    </row>
    <row r="41" spans="1:21" ht="21.75" customHeight="1" thickBot="1" x14ac:dyDescent="0.35">
      <c r="A41" s="34"/>
      <c r="B41" s="45"/>
      <c r="C41" s="278"/>
      <c r="D41" s="102">
        <v>3.1</v>
      </c>
      <c r="E41" s="253" t="s">
        <v>763</v>
      </c>
      <c r="F41" s="254"/>
      <c r="G41" s="101">
        <f>SP!D129</f>
        <v>1782.5</v>
      </c>
      <c r="H41" s="101">
        <f>SP!E129</f>
        <v>1000</v>
      </c>
      <c r="I41" s="102">
        <v>1</v>
      </c>
      <c r="J41" s="184">
        <f>SP!H129</f>
        <v>86.5</v>
      </c>
      <c r="K41" s="185">
        <f>ROUNDUP(I41*J41,1)</f>
        <v>86.5</v>
      </c>
      <c r="L41" s="177" t="s">
        <v>754</v>
      </c>
      <c r="M41" s="123" t="s">
        <v>762</v>
      </c>
      <c r="N41" s="121"/>
      <c r="P41" s="93"/>
      <c r="Q41" s="38"/>
      <c r="R41" s="38"/>
      <c r="S41" s="38"/>
      <c r="T41" s="38"/>
      <c r="U41" s="38"/>
    </row>
    <row r="42" spans="1:21" ht="21.75" customHeight="1" x14ac:dyDescent="0.2">
      <c r="A42" s="34"/>
      <c r="B42" s="45"/>
      <c r="C42" s="277">
        <v>2</v>
      </c>
      <c r="D42" s="113">
        <v>2.2000000000000002</v>
      </c>
      <c r="E42" s="178" t="s">
        <v>298</v>
      </c>
      <c r="F42" s="127" t="s">
        <v>761</v>
      </c>
      <c r="G42" s="114">
        <v>1000</v>
      </c>
      <c r="H42" s="114" t="s">
        <v>751</v>
      </c>
      <c r="I42" s="113">
        <v>1</v>
      </c>
      <c r="J42" s="183">
        <f t="shared" ref="J42" si="21">((LEFT(F42,(FIND("x",F42,1)-1)))*(RIGHT(F42,LEN(F42)-SEARCH("x",F42))))*(G42)*7850/(1000^3)</f>
        <v>4.3959999999999999</v>
      </c>
      <c r="K42" s="115">
        <f t="shared" ref="K42" si="22">ROUNDUP(I42*J42,0)</f>
        <v>5</v>
      </c>
      <c r="L42" s="113" t="s">
        <v>754</v>
      </c>
      <c r="M42" s="179" t="s">
        <v>762</v>
      </c>
      <c r="N42" s="121"/>
      <c r="P42" s="93"/>
      <c r="Q42" s="38"/>
      <c r="R42" s="38"/>
      <c r="S42" s="38"/>
      <c r="T42" s="38"/>
      <c r="U42" s="38"/>
    </row>
    <row r="43" spans="1:21" ht="21.75" customHeight="1" thickBot="1" x14ac:dyDescent="0.35">
      <c r="A43" s="34"/>
      <c r="B43" s="45"/>
      <c r="C43" s="278"/>
      <c r="D43" s="102">
        <v>2.1</v>
      </c>
      <c r="E43" s="253" t="s">
        <v>763</v>
      </c>
      <c r="F43" s="254"/>
      <c r="G43" s="101">
        <f>SP!D130</f>
        <v>1782.5</v>
      </c>
      <c r="H43" s="101">
        <f>SP!E130</f>
        <v>1000</v>
      </c>
      <c r="I43" s="102">
        <v>1</v>
      </c>
      <c r="J43" s="184">
        <f>SP!H130</f>
        <v>86.5</v>
      </c>
      <c r="K43" s="185">
        <f>ROUNDUP(I43*J43,1)</f>
        <v>86.5</v>
      </c>
      <c r="L43" s="177" t="s">
        <v>754</v>
      </c>
      <c r="M43" s="123" t="s">
        <v>762</v>
      </c>
      <c r="N43" s="121"/>
      <c r="P43" s="93"/>
      <c r="Q43" s="38"/>
      <c r="R43" s="38"/>
      <c r="S43" s="38"/>
      <c r="T43" s="38"/>
      <c r="U43" s="38"/>
    </row>
    <row r="44" spans="1:21" ht="21.75" customHeight="1" x14ac:dyDescent="0.2">
      <c r="A44" s="34"/>
      <c r="B44" s="45"/>
      <c r="C44" s="277">
        <v>1</v>
      </c>
      <c r="D44" s="113">
        <v>1.5</v>
      </c>
      <c r="E44" s="178" t="s">
        <v>298</v>
      </c>
      <c r="F44" s="127" t="s">
        <v>761</v>
      </c>
      <c r="G44" s="114">
        <v>1467.5</v>
      </c>
      <c r="H44" s="114" t="s">
        <v>751</v>
      </c>
      <c r="I44" s="113">
        <v>1</v>
      </c>
      <c r="J44" s="183">
        <f t="shared" ref="J44" si="23">((LEFT(F44,(FIND("x",F44,1)-1)))*(RIGHT(F44,LEN(F44)-SEARCH("x",F44))))*(G44)*7850/(1000^3)</f>
        <v>6.45113</v>
      </c>
      <c r="K44" s="115">
        <f t="shared" ref="K44" si="24">ROUNDUP(I44*J44,0)</f>
        <v>7</v>
      </c>
      <c r="L44" s="113" t="s">
        <v>754</v>
      </c>
      <c r="M44" s="179" t="s">
        <v>762</v>
      </c>
      <c r="N44" s="121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80"/>
      <c r="D45" s="99">
        <v>1.4</v>
      </c>
      <c r="E45" s="104" t="s">
        <v>298</v>
      </c>
      <c r="F45" s="103" t="s">
        <v>761</v>
      </c>
      <c r="G45" s="98">
        <v>485</v>
      </c>
      <c r="H45" s="98" t="s">
        <v>751</v>
      </c>
      <c r="I45" s="99">
        <v>1</v>
      </c>
      <c r="J45" s="186">
        <f t="shared" ref="J45" si="25">((LEFT(F45,(FIND("x",F45,1)-1)))*(RIGHT(F45,LEN(F45)-SEARCH("x",F45))))*(G45)*7850/(1000^3)</f>
        <v>2.1320600000000001</v>
      </c>
      <c r="K45" s="100">
        <f t="shared" ref="K45" si="26">ROUNDUP(I45*J45,0)</f>
        <v>3</v>
      </c>
      <c r="L45" s="99" t="s">
        <v>754</v>
      </c>
      <c r="M45" s="105" t="s">
        <v>762</v>
      </c>
      <c r="N45" s="121"/>
      <c r="P45" s="93"/>
      <c r="Q45" s="38"/>
      <c r="R45" s="38"/>
      <c r="S45" s="38"/>
      <c r="T45" s="38"/>
      <c r="U45" s="38"/>
    </row>
    <row r="46" spans="1:21" ht="21.75" customHeight="1" x14ac:dyDescent="0.2">
      <c r="A46" s="34"/>
      <c r="B46" s="45"/>
      <c r="C46" s="280"/>
      <c r="D46" s="99">
        <v>1.3</v>
      </c>
      <c r="E46" s="104" t="s">
        <v>298</v>
      </c>
      <c r="F46" s="103" t="s">
        <v>761</v>
      </c>
      <c r="G46" s="98">
        <v>315</v>
      </c>
      <c r="H46" s="98" t="s">
        <v>751</v>
      </c>
      <c r="I46" s="99">
        <v>1</v>
      </c>
      <c r="J46" s="186">
        <f t="shared" ref="J46" si="27">((LEFT(F46,(FIND("x",F46,1)-1)))*(RIGHT(F46,LEN(F46)-SEARCH("x",F46))))*(G46)*7850/(1000^3)</f>
        <v>1.3847400000000001</v>
      </c>
      <c r="K46" s="100">
        <f t="shared" ref="K46" si="28">ROUNDUP(I46*J46,0)</f>
        <v>2</v>
      </c>
      <c r="L46" s="99" t="s">
        <v>754</v>
      </c>
      <c r="M46" s="105" t="s">
        <v>762</v>
      </c>
      <c r="N46" s="121"/>
      <c r="O46" s="93" t="s">
        <v>752</v>
      </c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80"/>
      <c r="D47" s="99">
        <v>1.2</v>
      </c>
      <c r="E47" s="104" t="s">
        <v>298</v>
      </c>
      <c r="F47" s="103" t="s">
        <v>761</v>
      </c>
      <c r="G47" s="98">
        <v>515</v>
      </c>
      <c r="H47" s="98" t="s">
        <v>751</v>
      </c>
      <c r="I47" s="99">
        <v>1</v>
      </c>
      <c r="J47" s="186">
        <f t="shared" ref="J47" si="29">((LEFT(F47,(FIND("x",F47,1)-1)))*(RIGHT(F47,LEN(F47)-SEARCH("x",F47))))*(G47)*7850/(1000^3)</f>
        <v>2.2639399999999998</v>
      </c>
      <c r="K47" s="100">
        <f t="shared" ref="K47" si="30">ROUNDUP(I47*J47,0)</f>
        <v>3</v>
      </c>
      <c r="L47" s="99" t="s">
        <v>754</v>
      </c>
      <c r="M47" s="105" t="s">
        <v>762</v>
      </c>
      <c r="N47" s="121"/>
      <c r="P47" s="93"/>
      <c r="Q47" s="38"/>
      <c r="R47" s="38"/>
      <c r="S47" s="38"/>
      <c r="T47" s="38"/>
      <c r="U47" s="38"/>
    </row>
    <row r="48" spans="1:21" ht="21.75" customHeight="1" thickBot="1" x14ac:dyDescent="0.35">
      <c r="A48" s="34"/>
      <c r="B48" s="45"/>
      <c r="C48" s="278"/>
      <c r="D48" s="102">
        <v>1.1000000000000001</v>
      </c>
      <c r="E48" s="253" t="s">
        <v>763</v>
      </c>
      <c r="F48" s="254"/>
      <c r="G48" s="101">
        <f>SP!D131</f>
        <v>1782.5</v>
      </c>
      <c r="H48" s="101">
        <f>SP!E131</f>
        <v>1000</v>
      </c>
      <c r="I48" s="102">
        <v>1</v>
      </c>
      <c r="J48" s="184">
        <f>SP!H131</f>
        <v>86.5</v>
      </c>
      <c r="K48" s="185">
        <f>ROUNDUP(I48*J48,1)</f>
        <v>86.5</v>
      </c>
      <c r="L48" s="177" t="s">
        <v>754</v>
      </c>
      <c r="M48" s="123" t="s">
        <v>762</v>
      </c>
      <c r="N48" s="121"/>
      <c r="P48" s="93"/>
      <c r="Q48" s="38"/>
      <c r="R48" s="38"/>
      <c r="S48" s="38"/>
      <c r="T48" s="38"/>
      <c r="U48" s="38"/>
    </row>
    <row r="49" spans="1:21" ht="30" customHeight="1" x14ac:dyDescent="0.2">
      <c r="A49" s="34" t="s">
        <v>3</v>
      </c>
      <c r="B49" s="38"/>
      <c r="C49" s="263" t="s">
        <v>5</v>
      </c>
      <c r="D49" s="263" t="s">
        <v>6</v>
      </c>
      <c r="E49" s="257" t="s">
        <v>7</v>
      </c>
      <c r="F49" s="258"/>
      <c r="G49" s="255" t="s">
        <v>8</v>
      </c>
      <c r="H49" s="255" t="s">
        <v>757</v>
      </c>
      <c r="I49" s="260" t="s">
        <v>9</v>
      </c>
      <c r="J49" s="180" t="s">
        <v>10</v>
      </c>
      <c r="K49" s="181" t="s">
        <v>11</v>
      </c>
      <c r="L49" s="260" t="s">
        <v>13</v>
      </c>
      <c r="M49" s="261" t="s">
        <v>14</v>
      </c>
      <c r="N49" s="121"/>
      <c r="P49" s="93"/>
      <c r="Q49" s="93"/>
      <c r="R49" s="93"/>
      <c r="S49" s="93"/>
      <c r="T49" s="93"/>
      <c r="U49" s="93"/>
    </row>
    <row r="50" spans="1:21" ht="30" customHeight="1" thickBot="1" x14ac:dyDescent="0.25">
      <c r="A50" s="34" t="s">
        <v>3</v>
      </c>
      <c r="B50" s="38"/>
      <c r="C50" s="264"/>
      <c r="D50" s="264"/>
      <c r="E50" s="259"/>
      <c r="F50" s="246"/>
      <c r="G50" s="256"/>
      <c r="H50" s="256"/>
      <c r="I50" s="248"/>
      <c r="J50" s="251" t="s">
        <v>12</v>
      </c>
      <c r="K50" s="252"/>
      <c r="L50" s="248"/>
      <c r="M50" s="250"/>
      <c r="N50" s="121"/>
      <c r="P50" s="93"/>
      <c r="Q50" s="93"/>
      <c r="R50" s="93"/>
      <c r="S50" s="93"/>
      <c r="T50" s="93"/>
      <c r="U50" s="93"/>
    </row>
    <row r="51" spans="1:21" ht="7.5" customHeight="1" x14ac:dyDescent="0.2">
      <c r="A51" s="38"/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38"/>
      <c r="P51" s="93"/>
      <c r="Q51" s="93"/>
      <c r="R51" s="93"/>
      <c r="S51" s="93"/>
      <c r="T51" s="93"/>
      <c r="U51" s="93"/>
    </row>
    <row r="52" spans="1:21" s="93" customFormat="1" ht="21.95" customHeight="1" x14ac:dyDescent="0.2">
      <c r="E52" s="94"/>
    </row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</sheetData>
  <dataConsolidate/>
  <mergeCells count="38">
    <mergeCell ref="C42:C43"/>
    <mergeCell ref="I12:J12"/>
    <mergeCell ref="I13:J13"/>
    <mergeCell ref="K14:L14"/>
    <mergeCell ref="C44:C48"/>
    <mergeCell ref="C34:C37"/>
    <mergeCell ref="E37:F37"/>
    <mergeCell ref="C30:C33"/>
    <mergeCell ref="E25:F25"/>
    <mergeCell ref="E33:F33"/>
    <mergeCell ref="C26:C29"/>
    <mergeCell ref="E29:F29"/>
    <mergeCell ref="E20:F20"/>
    <mergeCell ref="C16:C20"/>
    <mergeCell ref="C21:C25"/>
    <mergeCell ref="C38:C41"/>
    <mergeCell ref="I11:J11"/>
    <mergeCell ref="I4:J5"/>
    <mergeCell ref="K4:K5"/>
    <mergeCell ref="L4:M4"/>
    <mergeCell ref="I8:J8"/>
    <mergeCell ref="I7:J7"/>
    <mergeCell ref="I10:J10"/>
    <mergeCell ref="I9:J9"/>
    <mergeCell ref="I6:J6"/>
    <mergeCell ref="L49:L50"/>
    <mergeCell ref="M49:M50"/>
    <mergeCell ref="J50:K50"/>
    <mergeCell ref="G49:G50"/>
    <mergeCell ref="B51:M51"/>
    <mergeCell ref="C49:C50"/>
    <mergeCell ref="D49:D50"/>
    <mergeCell ref="I49:I50"/>
    <mergeCell ref="E48:F48"/>
    <mergeCell ref="E43:F43"/>
    <mergeCell ref="H49:H50"/>
    <mergeCell ref="E41:F41"/>
    <mergeCell ref="E49:F5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>
      <selection activeCell="N44" sqref="B3:N4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4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C16</f>
        <v>16</v>
      </c>
      <c r="J6" s="276"/>
      <c r="K6" s="116">
        <f>SP!G116</f>
        <v>1</v>
      </c>
      <c r="L6" s="117">
        <f>ROUNDUP(SUM(K16:K20),0)</f>
        <v>73</v>
      </c>
      <c r="M6" s="118">
        <f t="shared" ref="M6:M7" si="0">ROUNDUP(K6*L6,0)</f>
        <v>73</v>
      </c>
      <c r="N6" s="121"/>
      <c r="P6" s="93"/>
      <c r="Q6" s="38"/>
      <c r="R6" s="38"/>
      <c r="S6" s="38"/>
      <c r="T6" s="38"/>
      <c r="U6" s="38"/>
    </row>
    <row r="7" spans="1:21" ht="1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C21</f>
        <v>15</v>
      </c>
      <c r="J7" s="276"/>
      <c r="K7" s="116">
        <f>SP!G117</f>
        <v>1</v>
      </c>
      <c r="L7" s="117">
        <f>ROUNDUP(SUM(K21:K24),0)</f>
        <v>95</v>
      </c>
      <c r="M7" s="118">
        <f t="shared" si="0"/>
        <v>95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C25</f>
        <v>14</v>
      </c>
      <c r="J8" s="276"/>
      <c r="K8" s="116">
        <f>SP!G118</f>
        <v>1</v>
      </c>
      <c r="L8" s="117">
        <f>ROUNDUP(SUM(K25:K28),0)</f>
        <v>95</v>
      </c>
      <c r="M8" s="118">
        <f>ROUNDUP(K8*L8,0)</f>
        <v>95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C29</f>
        <v>13</v>
      </c>
      <c r="J9" s="276"/>
      <c r="K9" s="116">
        <f>SP!G119</f>
        <v>1</v>
      </c>
      <c r="L9" s="117">
        <f>ROUNDUP(SUM(K29:K30),0)</f>
        <v>70</v>
      </c>
      <c r="M9" s="118">
        <f>ROUNDUP(K9*L9,0)</f>
        <v>70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C31</f>
        <v>12</v>
      </c>
      <c r="J10" s="276"/>
      <c r="K10" s="116">
        <f>SP!G120</f>
        <v>1</v>
      </c>
      <c r="L10" s="117">
        <f>ROUNDUP(SUM(K31:K34),0)</f>
        <v>93</v>
      </c>
      <c r="M10" s="118">
        <f>ROUNDUP(K10*L10,0)</f>
        <v>93</v>
      </c>
      <c r="N10" s="121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>C35</f>
        <v>11</v>
      </c>
      <c r="J11" s="276"/>
      <c r="K11" s="116">
        <f>SP!G121</f>
        <v>1</v>
      </c>
      <c r="L11" s="117">
        <f>ROUNDUP(SUM(K35:K39),0)</f>
        <v>93</v>
      </c>
      <c r="M11" s="118">
        <f t="shared" ref="M11:M13" si="1">ROUNDUP(K11*L11,0)</f>
        <v>93</v>
      </c>
      <c r="N11" s="121"/>
      <c r="P11" s="93"/>
      <c r="Q11" s="38"/>
      <c r="R11" s="38"/>
      <c r="S11" s="38"/>
      <c r="T11" s="38"/>
      <c r="U11" s="38"/>
    </row>
    <row r="12" spans="1:21" ht="14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65">
        <f>C40</f>
        <v>10</v>
      </c>
      <c r="J12" s="266"/>
      <c r="K12" s="116">
        <f>SP!G122</f>
        <v>1</v>
      </c>
      <c r="L12" s="117">
        <f>ROUNDUP(SUM(K40:K44),0)</f>
        <v>73</v>
      </c>
      <c r="M12" s="118">
        <f t="shared" si="1"/>
        <v>73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65">
        <f>C45</f>
        <v>9</v>
      </c>
      <c r="J13" s="266"/>
      <c r="K13" s="116">
        <f>SP!G123</f>
        <v>1</v>
      </c>
      <c r="L13" s="117">
        <f>ROUNDUP(SUM(K45:K48),0)</f>
        <v>96</v>
      </c>
      <c r="M13" s="118">
        <f t="shared" si="1"/>
        <v>96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34"/>
      <c r="D14" s="34"/>
      <c r="E14" s="34"/>
      <c r="F14" s="34"/>
      <c r="G14" s="34"/>
      <c r="H14" s="34"/>
      <c r="I14" s="36"/>
      <c r="J14" s="36"/>
      <c r="K14" s="279" t="s">
        <v>385</v>
      </c>
      <c r="L14" s="279"/>
      <c r="M14" s="182">
        <f>ROUNDUP(SUM(M6:M13),0)</f>
        <v>688</v>
      </c>
      <c r="N14" s="121"/>
      <c r="P14" s="93"/>
      <c r="Q14" s="38"/>
      <c r="R14" s="38"/>
      <c r="S14" s="38"/>
      <c r="T14" s="38"/>
      <c r="U14" s="38"/>
    </row>
    <row r="15" spans="1:21" ht="18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97"/>
      <c r="L15" s="97"/>
      <c r="M15" s="37"/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1">
        <v>16</v>
      </c>
      <c r="D16" s="113">
        <v>16.5</v>
      </c>
      <c r="E16" s="178" t="s">
        <v>298</v>
      </c>
      <c r="F16" s="127" t="s">
        <v>761</v>
      </c>
      <c r="G16" s="114">
        <v>500</v>
      </c>
      <c r="H16" s="114" t="s">
        <v>751</v>
      </c>
      <c r="I16" s="113">
        <v>1</v>
      </c>
      <c r="J16" s="183">
        <f t="shared" ref="J16:J19" si="2">((LEFT(F16,(FIND("x",F16,1)-1)))*(RIGHT(F16,LEN(F16)-SEARCH("x",F16))))*(G16)*7850/(1000^3)</f>
        <v>2.198</v>
      </c>
      <c r="K16" s="115">
        <f t="shared" ref="K16:K19" si="3">ROUNDUP(I16*J16,0)</f>
        <v>3</v>
      </c>
      <c r="L16" s="113" t="s">
        <v>754</v>
      </c>
      <c r="M16" s="179" t="s">
        <v>762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2"/>
      <c r="D17" s="99">
        <v>16.399999999999999</v>
      </c>
      <c r="E17" s="104" t="s">
        <v>298</v>
      </c>
      <c r="F17" s="103" t="s">
        <v>761</v>
      </c>
      <c r="G17" s="98">
        <v>1457.5</v>
      </c>
      <c r="H17" s="98" t="s">
        <v>751</v>
      </c>
      <c r="I17" s="99">
        <v>1</v>
      </c>
      <c r="J17" s="186">
        <f t="shared" si="2"/>
        <v>6.4071699999999998</v>
      </c>
      <c r="K17" s="100">
        <f t="shared" si="3"/>
        <v>7</v>
      </c>
      <c r="L17" s="99" t="s">
        <v>754</v>
      </c>
      <c r="M17" s="105" t="s">
        <v>762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2"/>
      <c r="D18" s="99">
        <v>16.3</v>
      </c>
      <c r="E18" s="104" t="s">
        <v>298</v>
      </c>
      <c r="F18" s="103" t="s">
        <v>761</v>
      </c>
      <c r="G18" s="98">
        <v>325</v>
      </c>
      <c r="H18" s="98" t="s">
        <v>751</v>
      </c>
      <c r="I18" s="99">
        <v>1</v>
      </c>
      <c r="J18" s="186">
        <f t="shared" si="2"/>
        <v>1.4287000000000001</v>
      </c>
      <c r="K18" s="100">
        <f t="shared" si="3"/>
        <v>2</v>
      </c>
      <c r="L18" s="99" t="s">
        <v>754</v>
      </c>
      <c r="M18" s="105" t="s">
        <v>762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2"/>
      <c r="D19" s="99">
        <v>16.2</v>
      </c>
      <c r="E19" s="104" t="s">
        <v>298</v>
      </c>
      <c r="F19" s="103" t="s">
        <v>761</v>
      </c>
      <c r="G19" s="98">
        <v>191</v>
      </c>
      <c r="H19" s="98" t="s">
        <v>751</v>
      </c>
      <c r="I19" s="99">
        <v>1</v>
      </c>
      <c r="J19" s="186">
        <f t="shared" si="2"/>
        <v>0.83963600000000005</v>
      </c>
      <c r="K19" s="100">
        <f t="shared" si="3"/>
        <v>1</v>
      </c>
      <c r="L19" s="99" t="s">
        <v>754</v>
      </c>
      <c r="M19" s="105" t="s">
        <v>762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3"/>
      <c r="D20" s="102">
        <v>16.100000000000001</v>
      </c>
      <c r="E20" s="253" t="s">
        <v>763</v>
      </c>
      <c r="F20" s="254"/>
      <c r="G20" s="101">
        <f>SP!D116</f>
        <v>1782.5</v>
      </c>
      <c r="H20" s="101">
        <f>SP!E116</f>
        <v>691</v>
      </c>
      <c r="I20" s="102">
        <v>1</v>
      </c>
      <c r="J20" s="184">
        <f>SP!H116</f>
        <v>59.800000000000004</v>
      </c>
      <c r="K20" s="185">
        <f>ROUNDUP(I20*J20,1)</f>
        <v>59.8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>
        <v>15</v>
      </c>
      <c r="D21" s="113">
        <v>15.4</v>
      </c>
      <c r="E21" s="178" t="s">
        <v>298</v>
      </c>
      <c r="F21" s="127" t="s">
        <v>761</v>
      </c>
      <c r="G21" s="114">
        <v>515</v>
      </c>
      <c r="H21" s="114" t="s">
        <v>751</v>
      </c>
      <c r="I21" s="113">
        <v>1</v>
      </c>
      <c r="J21" s="183">
        <f t="shared" ref="J21:J23" si="4">((LEFT(F21,(FIND("x",F21,1)-1)))*(RIGHT(F21,LEN(F21)-SEARCH("x",F21))))*(G21)*7850/(1000^3)</f>
        <v>2.2639399999999998</v>
      </c>
      <c r="K21" s="115">
        <f t="shared" ref="K21:K23" si="5">ROUNDUP(I21*J21,0)</f>
        <v>3</v>
      </c>
      <c r="L21" s="113" t="s">
        <v>754</v>
      </c>
      <c r="M21" s="179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2"/>
      <c r="D22" s="99">
        <v>15.3</v>
      </c>
      <c r="E22" s="104" t="s">
        <v>298</v>
      </c>
      <c r="F22" s="103" t="s">
        <v>761</v>
      </c>
      <c r="G22" s="98">
        <v>325</v>
      </c>
      <c r="H22" s="98" t="s">
        <v>751</v>
      </c>
      <c r="I22" s="99">
        <v>1</v>
      </c>
      <c r="J22" s="186">
        <f t="shared" si="4"/>
        <v>1.4287000000000001</v>
      </c>
      <c r="K22" s="100">
        <f t="shared" si="5"/>
        <v>2</v>
      </c>
      <c r="L22" s="99" t="s">
        <v>754</v>
      </c>
      <c r="M22" s="105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2"/>
      <c r="D23" s="99">
        <v>15.2</v>
      </c>
      <c r="E23" s="104" t="s">
        <v>298</v>
      </c>
      <c r="F23" s="103" t="s">
        <v>761</v>
      </c>
      <c r="G23" s="98">
        <v>485</v>
      </c>
      <c r="H23" s="98" t="s">
        <v>751</v>
      </c>
      <c r="I23" s="99">
        <v>1</v>
      </c>
      <c r="J23" s="186">
        <f t="shared" si="4"/>
        <v>2.1320600000000001</v>
      </c>
      <c r="K23" s="100">
        <f t="shared" si="5"/>
        <v>3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3"/>
      <c r="D24" s="188">
        <v>15.1</v>
      </c>
      <c r="E24" s="253" t="s">
        <v>763</v>
      </c>
      <c r="F24" s="254"/>
      <c r="G24" s="101">
        <f>SP!D117</f>
        <v>1782.5</v>
      </c>
      <c r="H24" s="101">
        <f>SP!E117</f>
        <v>1000</v>
      </c>
      <c r="I24" s="102">
        <v>1</v>
      </c>
      <c r="J24" s="184">
        <f>SP!H117</f>
        <v>86.5</v>
      </c>
      <c r="K24" s="185">
        <f>ROUNDUP(I24*J24,1)</f>
        <v>86.5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2">
        <v>14</v>
      </c>
      <c r="D25" s="99">
        <v>14.4</v>
      </c>
      <c r="E25" s="104" t="s">
        <v>298</v>
      </c>
      <c r="F25" s="103" t="s">
        <v>761</v>
      </c>
      <c r="G25" s="98">
        <v>485</v>
      </c>
      <c r="H25" s="98" t="s">
        <v>751</v>
      </c>
      <c r="I25" s="99">
        <v>1</v>
      </c>
      <c r="J25" s="186">
        <f t="shared" ref="J25" si="6">((LEFT(F25,(FIND("x",F25,1)-1)))*(RIGHT(F25,LEN(F25)-SEARCH("x",F25))))*(G25)*7850/(1000^3)</f>
        <v>2.1320600000000001</v>
      </c>
      <c r="K25" s="100">
        <f t="shared" ref="K25" si="7">ROUNDUP(I25*J25,0)</f>
        <v>3</v>
      </c>
      <c r="L25" s="99" t="s">
        <v>754</v>
      </c>
      <c r="M25" s="105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5"/>
      <c r="D26" s="99">
        <v>14.3</v>
      </c>
      <c r="E26" s="104" t="s">
        <v>298</v>
      </c>
      <c r="F26" s="103" t="s">
        <v>761</v>
      </c>
      <c r="G26" s="98">
        <v>325</v>
      </c>
      <c r="H26" s="98" t="s">
        <v>751</v>
      </c>
      <c r="I26" s="99">
        <v>1</v>
      </c>
      <c r="J26" s="186">
        <f t="shared" ref="J26:J27" si="8">((LEFT(F26,(FIND("x",F26,1)-1)))*(RIGHT(F26,LEN(F26)-SEARCH("x",F26))))*(G26)*7850/(1000^3)</f>
        <v>1.4287000000000001</v>
      </c>
      <c r="K26" s="100">
        <f t="shared" ref="K26:K27" si="9">ROUNDUP(I26*J26,0)</f>
        <v>2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5"/>
      <c r="D27" s="99">
        <v>14.2</v>
      </c>
      <c r="E27" s="104" t="s">
        <v>298</v>
      </c>
      <c r="F27" s="103" t="s">
        <v>761</v>
      </c>
      <c r="G27" s="98">
        <v>515</v>
      </c>
      <c r="H27" s="98" t="s">
        <v>751</v>
      </c>
      <c r="I27" s="99">
        <v>1</v>
      </c>
      <c r="J27" s="186">
        <f t="shared" si="8"/>
        <v>2.2639399999999998</v>
      </c>
      <c r="K27" s="100">
        <f t="shared" si="9"/>
        <v>3</v>
      </c>
      <c r="L27" s="99" t="s">
        <v>754</v>
      </c>
      <c r="M27" s="105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83"/>
      <c r="D28" s="207">
        <v>14.1</v>
      </c>
      <c r="E28" s="253" t="s">
        <v>763</v>
      </c>
      <c r="F28" s="254"/>
      <c r="G28" s="101">
        <f>SP!D118</f>
        <v>1782.5</v>
      </c>
      <c r="H28" s="101">
        <f>SP!E118</f>
        <v>1000</v>
      </c>
      <c r="I28" s="102">
        <v>1</v>
      </c>
      <c r="J28" s="184">
        <f>SP!H118</f>
        <v>86.5</v>
      </c>
      <c r="K28" s="185">
        <f>ROUNDUP(I28*J28,1)</f>
        <v>86.5</v>
      </c>
      <c r="L28" s="177" t="s">
        <v>754</v>
      </c>
      <c r="M28" s="123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0">
        <v>13</v>
      </c>
      <c r="D29" s="119">
        <v>13.2</v>
      </c>
      <c r="E29" s="104" t="s">
        <v>298</v>
      </c>
      <c r="F29" s="103" t="s">
        <v>761</v>
      </c>
      <c r="G29" s="98">
        <v>760</v>
      </c>
      <c r="H29" s="98" t="s">
        <v>751</v>
      </c>
      <c r="I29" s="99">
        <v>1</v>
      </c>
      <c r="J29" s="186">
        <f t="shared" ref="J29" si="10">((LEFT(F29,(FIND("x",F29,1)-1)))*(RIGHT(F29,LEN(F29)-SEARCH("x",F29))))*(G29)*7850/(1000^3)</f>
        <v>3.3409599999999999</v>
      </c>
      <c r="K29" s="100">
        <f t="shared" ref="K29" si="11">ROUNDUP(I29*J29,0)</f>
        <v>4</v>
      </c>
      <c r="L29" s="99" t="s">
        <v>754</v>
      </c>
      <c r="M29" s="105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78"/>
      <c r="D30" s="102">
        <v>13.1</v>
      </c>
      <c r="E30" s="253" t="s">
        <v>763</v>
      </c>
      <c r="F30" s="254"/>
      <c r="G30" s="101">
        <f>SP!D119</f>
        <v>1782.5</v>
      </c>
      <c r="H30" s="101">
        <f>SP!E119</f>
        <v>760</v>
      </c>
      <c r="I30" s="102">
        <v>1</v>
      </c>
      <c r="J30" s="184">
        <f>SP!H119</f>
        <v>65.8</v>
      </c>
      <c r="K30" s="185">
        <f>ROUNDUP(I30*J30,1)</f>
        <v>65.8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2">
        <v>12</v>
      </c>
      <c r="D31" s="99">
        <v>12.4</v>
      </c>
      <c r="E31" s="104" t="s">
        <v>298</v>
      </c>
      <c r="F31" s="103" t="s">
        <v>761</v>
      </c>
      <c r="G31" s="98">
        <v>380</v>
      </c>
      <c r="H31" s="98" t="s">
        <v>751</v>
      </c>
      <c r="I31" s="99">
        <v>1</v>
      </c>
      <c r="J31" s="186">
        <f t="shared" ref="J31:J32" si="12">((LEFT(F31,(FIND("x",F31,1)-1)))*(RIGHT(F31,LEN(F31)-SEARCH("x",F31))))*(G31)*7850/(1000^3)</f>
        <v>1.67048</v>
      </c>
      <c r="K31" s="100">
        <f t="shared" ref="K31:K32" si="13">ROUNDUP(I31*J31,0)</f>
        <v>2</v>
      </c>
      <c r="L31" s="99" t="s">
        <v>754</v>
      </c>
      <c r="M31" s="105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5"/>
      <c r="D32" s="99">
        <v>12.3</v>
      </c>
      <c r="E32" s="104" t="s">
        <v>298</v>
      </c>
      <c r="F32" s="103" t="s">
        <v>761</v>
      </c>
      <c r="G32" s="98">
        <v>50</v>
      </c>
      <c r="H32" s="98" t="s">
        <v>751</v>
      </c>
      <c r="I32" s="99">
        <v>1</v>
      </c>
      <c r="J32" s="186">
        <f t="shared" si="12"/>
        <v>0.2198</v>
      </c>
      <c r="K32" s="100">
        <f t="shared" si="13"/>
        <v>1</v>
      </c>
      <c r="L32" s="99" t="s">
        <v>754</v>
      </c>
      <c r="M32" s="105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5"/>
      <c r="D33" s="99">
        <v>12.2</v>
      </c>
      <c r="E33" s="104" t="s">
        <v>298</v>
      </c>
      <c r="F33" s="103" t="s">
        <v>761</v>
      </c>
      <c r="G33" s="98">
        <v>620</v>
      </c>
      <c r="H33" s="98" t="s">
        <v>751</v>
      </c>
      <c r="I33" s="99">
        <v>1</v>
      </c>
      <c r="J33" s="186">
        <f t="shared" ref="J33" si="14">((LEFT(F33,(FIND("x",F33,1)-1)))*(RIGHT(F33,LEN(F33)-SEARCH("x",F33))))*(G33)*7850/(1000^3)</f>
        <v>2.7255199999999999</v>
      </c>
      <c r="K33" s="100">
        <f t="shared" ref="K33" si="15">ROUNDUP(I33*J33,0)</f>
        <v>3</v>
      </c>
      <c r="L33" s="99" t="s">
        <v>754</v>
      </c>
      <c r="M33" s="105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3"/>
      <c r="D34" s="188">
        <v>12.1</v>
      </c>
      <c r="E34" s="253" t="s">
        <v>763</v>
      </c>
      <c r="F34" s="254"/>
      <c r="G34" s="101">
        <f>SP!D120</f>
        <v>1782.5</v>
      </c>
      <c r="H34" s="101">
        <f>SP!E120</f>
        <v>1000</v>
      </c>
      <c r="I34" s="102">
        <v>1</v>
      </c>
      <c r="J34" s="184">
        <f>SP!H120</f>
        <v>86.5</v>
      </c>
      <c r="K34" s="185">
        <f>ROUNDUP(I34*J34,1)</f>
        <v>86.5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11</v>
      </c>
      <c r="D35" s="187">
        <v>11.5</v>
      </c>
      <c r="E35" s="104" t="s">
        <v>298</v>
      </c>
      <c r="F35" s="103" t="s">
        <v>761</v>
      </c>
      <c r="G35" s="98">
        <v>235</v>
      </c>
      <c r="H35" s="98" t="s">
        <v>751</v>
      </c>
      <c r="I35" s="99">
        <v>1</v>
      </c>
      <c r="J35" s="186">
        <f t="shared" ref="J35" si="16">((LEFT(F35,(FIND("x",F35,1)-1)))*(RIGHT(F35,LEN(F35)-SEARCH("x",F35))))*(G35)*7850/(1000^3)</f>
        <v>1.0330600000000001</v>
      </c>
      <c r="K35" s="100">
        <f t="shared" ref="K35" si="17">ROUNDUP(I35*J35,0)</f>
        <v>2</v>
      </c>
      <c r="L35" s="99" t="s">
        <v>754</v>
      </c>
      <c r="M35" s="105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4"/>
      <c r="D36" s="240">
        <v>11.4</v>
      </c>
      <c r="E36" s="104" t="s">
        <v>298</v>
      </c>
      <c r="F36" s="103" t="s">
        <v>761</v>
      </c>
      <c r="G36" s="98">
        <v>355</v>
      </c>
      <c r="H36" s="98" t="s">
        <v>751</v>
      </c>
      <c r="I36" s="99">
        <v>1</v>
      </c>
      <c r="J36" s="186">
        <f t="shared" ref="J36" si="18">((LEFT(F36,(FIND("x",F36,1)-1)))*(RIGHT(F36,LEN(F36)-SEARCH("x",F36))))*(G36)*7850/(1000^3)</f>
        <v>1.5605800000000001</v>
      </c>
      <c r="K36" s="100">
        <f t="shared" ref="K36" si="19">ROUNDUP(I36*J36,0)</f>
        <v>2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2"/>
      <c r="D37" s="189">
        <v>11.3</v>
      </c>
      <c r="E37" s="104" t="s">
        <v>298</v>
      </c>
      <c r="F37" s="103" t="s">
        <v>761</v>
      </c>
      <c r="G37" s="98">
        <v>275</v>
      </c>
      <c r="H37" s="98" t="s">
        <v>751</v>
      </c>
      <c r="I37" s="99">
        <v>1</v>
      </c>
      <c r="J37" s="186">
        <f t="shared" ref="J37:J38" si="20">((LEFT(F37,(FIND("x",F37,1)-1)))*(RIGHT(F37,LEN(F37)-SEARCH("x",F37))))*(G37)*7850/(1000^3)</f>
        <v>1.2089000000000001</v>
      </c>
      <c r="K37" s="100">
        <f t="shared" ref="K37:K38" si="21">ROUNDUP(I37*J37,0)</f>
        <v>2</v>
      </c>
      <c r="L37" s="99" t="s">
        <v>754</v>
      </c>
      <c r="M37" s="105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2"/>
      <c r="D38" s="189">
        <v>11.2</v>
      </c>
      <c r="E38" s="104" t="s">
        <v>298</v>
      </c>
      <c r="F38" s="103" t="s">
        <v>761</v>
      </c>
      <c r="G38" s="98">
        <v>410</v>
      </c>
      <c r="H38" s="98" t="s">
        <v>751</v>
      </c>
      <c r="I38" s="99">
        <v>1</v>
      </c>
      <c r="J38" s="186">
        <f t="shared" si="20"/>
        <v>1.80236</v>
      </c>
      <c r="K38" s="100">
        <f t="shared" si="21"/>
        <v>2</v>
      </c>
      <c r="L38" s="99" t="s">
        <v>754</v>
      </c>
      <c r="M38" s="105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83"/>
      <c r="D39" s="102">
        <v>11.1</v>
      </c>
      <c r="E39" s="253" t="s">
        <v>763</v>
      </c>
      <c r="F39" s="254"/>
      <c r="G39" s="101">
        <f>SP!D121</f>
        <v>1732.5</v>
      </c>
      <c r="H39" s="101">
        <f>SP!E121</f>
        <v>1000</v>
      </c>
      <c r="I39" s="102">
        <f>SP!G131</f>
        <v>1</v>
      </c>
      <c r="J39" s="184">
        <f>SP!H121</f>
        <v>84.1</v>
      </c>
      <c r="K39" s="185">
        <f>ROUNDUP(I39*J39,1)</f>
        <v>84.1</v>
      </c>
      <c r="L39" s="177" t="s">
        <v>754</v>
      </c>
      <c r="M39" s="123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77">
        <v>10</v>
      </c>
      <c r="D40" s="99">
        <v>10.5</v>
      </c>
      <c r="E40" s="104" t="s">
        <v>298</v>
      </c>
      <c r="F40" s="103" t="s">
        <v>761</v>
      </c>
      <c r="G40" s="98">
        <v>110</v>
      </c>
      <c r="H40" s="98" t="s">
        <v>751</v>
      </c>
      <c r="I40" s="99">
        <v>1</v>
      </c>
      <c r="J40" s="186">
        <f t="shared" ref="J40:J41" si="22">((LEFT(F40,(FIND("x",F40,1)-1)))*(RIGHT(F40,LEN(F40)-SEARCH("x",F40))))*(G40)*7850/(1000^3)</f>
        <v>0.48355999999999999</v>
      </c>
      <c r="K40" s="100">
        <f t="shared" ref="K40:K41" si="23">ROUNDUP(I40*J40,0)</f>
        <v>1</v>
      </c>
      <c r="L40" s="99" t="s">
        <v>754</v>
      </c>
      <c r="M40" s="105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0"/>
      <c r="D41" s="197">
        <v>10.4</v>
      </c>
      <c r="E41" s="104" t="s">
        <v>298</v>
      </c>
      <c r="F41" s="103" t="s">
        <v>761</v>
      </c>
      <c r="G41" s="98">
        <v>320</v>
      </c>
      <c r="H41" s="98" t="s">
        <v>751</v>
      </c>
      <c r="I41" s="99">
        <v>1</v>
      </c>
      <c r="J41" s="186">
        <f t="shared" si="22"/>
        <v>1.40672</v>
      </c>
      <c r="K41" s="100">
        <f t="shared" si="23"/>
        <v>2</v>
      </c>
      <c r="L41" s="99" t="s">
        <v>754</v>
      </c>
      <c r="M41" s="105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0"/>
      <c r="D42" s="197">
        <v>10.3</v>
      </c>
      <c r="E42" s="104" t="s">
        <v>298</v>
      </c>
      <c r="F42" s="103" t="s">
        <v>761</v>
      </c>
      <c r="G42" s="98">
        <v>140</v>
      </c>
      <c r="H42" s="98" t="s">
        <v>751</v>
      </c>
      <c r="I42" s="99">
        <v>2</v>
      </c>
      <c r="J42" s="186">
        <f t="shared" ref="J42:J43" si="24">((LEFT(F42,(FIND("x",F42,1)-1)))*(RIGHT(F42,LEN(F42)-SEARCH("x",F42))))*(G42)*7850/(1000^3)</f>
        <v>0.61543999999999999</v>
      </c>
      <c r="K42" s="100">
        <f t="shared" ref="K42:K43" si="25">ROUNDUP(I42*J42,0)</f>
        <v>2</v>
      </c>
      <c r="L42" s="99" t="s">
        <v>754</v>
      </c>
      <c r="M42" s="105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0"/>
      <c r="D43" s="197">
        <v>10.199999999999999</v>
      </c>
      <c r="E43" s="104" t="s">
        <v>298</v>
      </c>
      <c r="F43" s="103" t="s">
        <v>761</v>
      </c>
      <c r="G43" s="98">
        <v>330</v>
      </c>
      <c r="H43" s="98" t="s">
        <v>751</v>
      </c>
      <c r="I43" s="99">
        <v>1</v>
      </c>
      <c r="J43" s="186">
        <f t="shared" si="24"/>
        <v>1.45068</v>
      </c>
      <c r="K43" s="100">
        <f t="shared" si="25"/>
        <v>2</v>
      </c>
      <c r="L43" s="99" t="s">
        <v>754</v>
      </c>
      <c r="M43" s="105" t="s">
        <v>762</v>
      </c>
      <c r="N43" s="121"/>
      <c r="P43" s="93"/>
      <c r="Q43" s="38"/>
      <c r="R43" s="38"/>
      <c r="S43" s="38"/>
      <c r="T43" s="38"/>
      <c r="U43" s="38"/>
    </row>
    <row r="44" spans="1:21" ht="21.75" customHeight="1" thickBot="1" x14ac:dyDescent="0.35">
      <c r="A44" s="34"/>
      <c r="B44" s="45"/>
      <c r="C44" s="278"/>
      <c r="D44" s="102">
        <v>10.1</v>
      </c>
      <c r="E44" s="253" t="s">
        <v>763</v>
      </c>
      <c r="F44" s="254"/>
      <c r="G44" s="101">
        <f>SP!D122</f>
        <v>1782.5</v>
      </c>
      <c r="H44" s="101">
        <f>SP!E122</f>
        <v>760</v>
      </c>
      <c r="I44" s="102">
        <v>1</v>
      </c>
      <c r="J44" s="184">
        <f>SP!H122</f>
        <v>65.8</v>
      </c>
      <c r="K44" s="185">
        <f>ROUNDUP(I44*J44,1)</f>
        <v>65.8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21.75" customHeight="1" x14ac:dyDescent="0.2">
      <c r="A45" s="34"/>
      <c r="B45" s="45"/>
      <c r="C45" s="280">
        <v>9</v>
      </c>
      <c r="D45" s="99">
        <v>9.4</v>
      </c>
      <c r="E45" s="104" t="s">
        <v>298</v>
      </c>
      <c r="F45" s="103" t="s">
        <v>761</v>
      </c>
      <c r="G45" s="98">
        <v>335</v>
      </c>
      <c r="H45" s="98" t="s">
        <v>751</v>
      </c>
      <c r="I45" s="99">
        <v>1</v>
      </c>
      <c r="J45" s="186">
        <f t="shared" ref="J45" si="26">((LEFT(F45,(FIND("x",F45,1)-1)))*(RIGHT(F45,LEN(F45)-SEARCH("x",F45))))*(G45)*7850/(1000^3)</f>
        <v>1.4726600000000001</v>
      </c>
      <c r="K45" s="100">
        <f t="shared" ref="K45" si="27">ROUNDUP(I45*J45,0)</f>
        <v>2</v>
      </c>
      <c r="L45" s="99" t="s">
        <v>754</v>
      </c>
      <c r="M45" s="105" t="s">
        <v>762</v>
      </c>
      <c r="N45" s="121"/>
      <c r="P45" s="93"/>
      <c r="Q45" s="38"/>
      <c r="R45" s="38"/>
      <c r="S45" s="38"/>
      <c r="T45" s="38"/>
      <c r="U45" s="38"/>
    </row>
    <row r="46" spans="1:21" ht="21.75" customHeight="1" x14ac:dyDescent="0.2">
      <c r="A46" s="34"/>
      <c r="B46" s="45"/>
      <c r="C46" s="280"/>
      <c r="D46" s="197">
        <v>9.3000000000000007</v>
      </c>
      <c r="E46" s="104" t="s">
        <v>298</v>
      </c>
      <c r="F46" s="103" t="s">
        <v>761</v>
      </c>
      <c r="G46" s="98">
        <v>725</v>
      </c>
      <c r="H46" s="98" t="s">
        <v>751</v>
      </c>
      <c r="I46" s="99">
        <v>1</v>
      </c>
      <c r="J46" s="186">
        <f t="shared" ref="J46:J47" si="28">((LEFT(F46,(FIND("x",F46,1)-1)))*(RIGHT(F46,LEN(F46)-SEARCH("x",F46))))*(G46)*7850/(1000^3)</f>
        <v>3.1871</v>
      </c>
      <c r="K46" s="100">
        <f t="shared" ref="K46:K47" si="29">ROUNDUP(I46*J46,0)</f>
        <v>4</v>
      </c>
      <c r="L46" s="99" t="s">
        <v>754</v>
      </c>
      <c r="M46" s="105" t="s">
        <v>762</v>
      </c>
      <c r="N46" s="121"/>
      <c r="P46" s="93"/>
      <c r="Q46" s="38"/>
      <c r="R46" s="38"/>
      <c r="S46" s="38"/>
      <c r="T46" s="38"/>
      <c r="U46" s="38"/>
    </row>
    <row r="47" spans="1:21" ht="21.75" customHeight="1" x14ac:dyDescent="0.2">
      <c r="A47" s="34"/>
      <c r="B47" s="45"/>
      <c r="C47" s="280"/>
      <c r="D47" s="197">
        <v>9.1999999999999993</v>
      </c>
      <c r="E47" s="104" t="s">
        <v>298</v>
      </c>
      <c r="F47" s="103" t="s">
        <v>761</v>
      </c>
      <c r="G47" s="98">
        <v>665</v>
      </c>
      <c r="H47" s="98" t="s">
        <v>751</v>
      </c>
      <c r="I47" s="99">
        <v>1</v>
      </c>
      <c r="J47" s="186">
        <f t="shared" si="28"/>
        <v>2.92334</v>
      </c>
      <c r="K47" s="100">
        <f t="shared" si="29"/>
        <v>3</v>
      </c>
      <c r="L47" s="99" t="s">
        <v>754</v>
      </c>
      <c r="M47" s="105" t="s">
        <v>762</v>
      </c>
      <c r="N47" s="121"/>
      <c r="P47" s="93"/>
      <c r="Q47" s="38"/>
      <c r="R47" s="38"/>
      <c r="S47" s="38"/>
      <c r="T47" s="38"/>
      <c r="U47" s="38"/>
    </row>
    <row r="48" spans="1:21" ht="21.75" customHeight="1" thickBot="1" x14ac:dyDescent="0.35">
      <c r="A48" s="34"/>
      <c r="B48" s="45"/>
      <c r="C48" s="278"/>
      <c r="D48" s="102">
        <v>9.1</v>
      </c>
      <c r="E48" s="253" t="s">
        <v>763</v>
      </c>
      <c r="F48" s="254"/>
      <c r="G48" s="101">
        <f>SP!D123</f>
        <v>1782.5</v>
      </c>
      <c r="H48" s="101">
        <f>SP!E123</f>
        <v>1000</v>
      </c>
      <c r="I48" s="102">
        <v>1</v>
      </c>
      <c r="J48" s="184">
        <f>SP!H123</f>
        <v>86.5</v>
      </c>
      <c r="K48" s="185">
        <f>ROUNDUP(I48*J48,1)</f>
        <v>86.5</v>
      </c>
      <c r="L48" s="177" t="s">
        <v>754</v>
      </c>
      <c r="M48" s="123" t="s">
        <v>762</v>
      </c>
      <c r="N48" s="121"/>
      <c r="P48" s="93"/>
      <c r="Q48" s="38"/>
      <c r="R48" s="38"/>
      <c r="S48" s="38"/>
      <c r="T48" s="38"/>
      <c r="U48" s="38"/>
    </row>
    <row r="49" spans="1:21" ht="30" customHeight="1" x14ac:dyDescent="0.2">
      <c r="A49" s="34" t="s">
        <v>3</v>
      </c>
      <c r="B49" s="38"/>
      <c r="C49" s="263" t="s">
        <v>5</v>
      </c>
      <c r="D49" s="263" t="s">
        <v>6</v>
      </c>
      <c r="E49" s="257" t="s">
        <v>7</v>
      </c>
      <c r="F49" s="258"/>
      <c r="G49" s="255" t="s">
        <v>8</v>
      </c>
      <c r="H49" s="255" t="s">
        <v>757</v>
      </c>
      <c r="I49" s="260" t="s">
        <v>9</v>
      </c>
      <c r="J49" s="180" t="s">
        <v>10</v>
      </c>
      <c r="K49" s="181" t="s">
        <v>11</v>
      </c>
      <c r="L49" s="260" t="s">
        <v>13</v>
      </c>
      <c r="M49" s="261" t="s">
        <v>14</v>
      </c>
      <c r="N49" s="121"/>
      <c r="P49" s="93"/>
      <c r="Q49" s="93"/>
      <c r="R49" s="93"/>
      <c r="S49" s="93"/>
      <c r="T49" s="93"/>
      <c r="U49" s="93"/>
    </row>
    <row r="50" spans="1:21" ht="30" customHeight="1" thickBot="1" x14ac:dyDescent="0.25">
      <c r="A50" s="34" t="s">
        <v>3</v>
      </c>
      <c r="B50" s="38"/>
      <c r="C50" s="264"/>
      <c r="D50" s="264"/>
      <c r="E50" s="259"/>
      <c r="F50" s="246"/>
      <c r="G50" s="256"/>
      <c r="H50" s="256"/>
      <c r="I50" s="248"/>
      <c r="J50" s="251" t="s">
        <v>12</v>
      </c>
      <c r="K50" s="252"/>
      <c r="L50" s="248"/>
      <c r="M50" s="250"/>
      <c r="N50" s="121"/>
      <c r="P50" s="93"/>
      <c r="Q50" s="93"/>
      <c r="R50" s="93"/>
      <c r="S50" s="93"/>
      <c r="T50" s="93"/>
      <c r="U50" s="93"/>
    </row>
    <row r="51" spans="1:21" ht="7.5" customHeight="1" x14ac:dyDescent="0.2">
      <c r="A51" s="38"/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38"/>
      <c r="P51" s="93"/>
      <c r="Q51" s="93"/>
      <c r="R51" s="93"/>
      <c r="S51" s="93"/>
      <c r="T51" s="93"/>
      <c r="U51" s="93"/>
    </row>
    <row r="52" spans="1:21" s="93" customFormat="1" ht="21.95" customHeight="1" x14ac:dyDescent="0.2">
      <c r="E52" s="94"/>
    </row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</sheetData>
  <dataConsolidate/>
  <mergeCells count="38">
    <mergeCell ref="M49:M50"/>
    <mergeCell ref="J50:K50"/>
    <mergeCell ref="B51:M51"/>
    <mergeCell ref="C49:C50"/>
    <mergeCell ref="D49:D50"/>
    <mergeCell ref="E49:F50"/>
    <mergeCell ref="G49:G50"/>
    <mergeCell ref="H49:H50"/>
    <mergeCell ref="I49:I50"/>
    <mergeCell ref="E44:F44"/>
    <mergeCell ref="C45:C48"/>
    <mergeCell ref="E48:F48"/>
    <mergeCell ref="C40:C44"/>
    <mergeCell ref="L49:L50"/>
    <mergeCell ref="K14:L14"/>
    <mergeCell ref="C29:C30"/>
    <mergeCell ref="E30:F30"/>
    <mergeCell ref="E34:F34"/>
    <mergeCell ref="E39:F39"/>
    <mergeCell ref="C35:C39"/>
    <mergeCell ref="C31:C34"/>
    <mergeCell ref="C25:C28"/>
    <mergeCell ref="E24:F24"/>
    <mergeCell ref="E20:F20"/>
    <mergeCell ref="E28:F28"/>
    <mergeCell ref="C21:C24"/>
    <mergeCell ref="C16:C20"/>
    <mergeCell ref="K4:K5"/>
    <mergeCell ref="L4:M4"/>
    <mergeCell ref="I8:J8"/>
    <mergeCell ref="I9:J9"/>
    <mergeCell ref="I6:J6"/>
    <mergeCell ref="I7:J7"/>
    <mergeCell ref="I10:J10"/>
    <mergeCell ref="I11:J11"/>
    <mergeCell ref="I12:J12"/>
    <mergeCell ref="I13:J13"/>
    <mergeCell ref="I4:J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8"/>
  <sheetViews>
    <sheetView topLeftCell="A10" workbookViewId="0">
      <selection activeCell="H18" sqref="H18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5703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28515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2.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2.7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C17</f>
        <v>25</v>
      </c>
      <c r="J6" s="276"/>
      <c r="K6" s="116">
        <f>SP!G107</f>
        <v>2</v>
      </c>
      <c r="L6" s="117">
        <f>ROUNDUP(SUM(K17:K18),0)</f>
        <v>96</v>
      </c>
      <c r="M6" s="118">
        <f t="shared" ref="M6" si="0">ROUNDUP(K6*L6,0)</f>
        <v>192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C19</f>
        <v>24</v>
      </c>
      <c r="J7" s="276"/>
      <c r="K7" s="116">
        <f>SP!G108</f>
        <v>1</v>
      </c>
      <c r="L7" s="117">
        <f>ROUNDUP(SUM(K19:K20),0)</f>
        <v>67</v>
      </c>
      <c r="M7" s="118">
        <f t="shared" ref="M7:M8" si="1">ROUNDUP(K7*L7,0)</f>
        <v>67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C21</f>
        <v>23</v>
      </c>
      <c r="J8" s="276"/>
      <c r="K8" s="116">
        <f>SP!G109</f>
        <v>2</v>
      </c>
      <c r="L8" s="117">
        <f>ROUNDUP(SUM(K21:K21),0)</f>
        <v>65</v>
      </c>
      <c r="M8" s="118">
        <f t="shared" si="1"/>
        <v>130</v>
      </c>
      <c r="N8" s="121"/>
      <c r="P8" s="93"/>
      <c r="Q8" s="38"/>
      <c r="R8" s="38"/>
      <c r="S8" s="38"/>
      <c r="T8" s="38"/>
      <c r="U8" s="38"/>
    </row>
    <row r="9" spans="1:21" ht="13.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C22</f>
        <v>22</v>
      </c>
      <c r="J9" s="276"/>
      <c r="K9" s="116">
        <f>SP!G110</f>
        <v>1</v>
      </c>
      <c r="L9" s="117">
        <f>ROUNDUP(SUM(K22:K24),0)</f>
        <v>90</v>
      </c>
      <c r="M9" s="118">
        <f>ROUNDUP(K9*L9,0)</f>
        <v>90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C25</f>
        <v>21</v>
      </c>
      <c r="J10" s="276"/>
      <c r="K10" s="116">
        <f>SP!G111</f>
        <v>1</v>
      </c>
      <c r="L10" s="117">
        <f>ROUNDUP(SUM(K25:K27),0)</f>
        <v>89</v>
      </c>
      <c r="M10" s="118">
        <f>ROUNDUP(K10*L10,0)</f>
        <v>89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>C28</f>
        <v>20</v>
      </c>
      <c r="J11" s="276"/>
      <c r="K11" s="116">
        <f>SP!G112</f>
        <v>1</v>
      </c>
      <c r="L11" s="117">
        <f>ROUNDUP(SUM(K28:K30),0)</f>
        <v>89</v>
      </c>
      <c r="M11" s="118">
        <f>ROUNDUP(K11*L11,0)</f>
        <v>89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C31</f>
        <v>19</v>
      </c>
      <c r="J12" s="276"/>
      <c r="K12" s="116">
        <f>SP!G113</f>
        <v>1</v>
      </c>
      <c r="L12" s="117">
        <f>ROUNDUP(SUM(K31:K33),0)</f>
        <v>88</v>
      </c>
      <c r="M12" s="118">
        <f>ROUNDUP(K12*L12,0)</f>
        <v>88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 t="shared" ref="I13" si="2">C34</f>
        <v>18</v>
      </c>
      <c r="J13" s="276"/>
      <c r="K13" s="116">
        <f>SP!G114</f>
        <v>35</v>
      </c>
      <c r="L13" s="117">
        <f>ROUNDUP(SUM(K34:K34),0)</f>
        <v>85</v>
      </c>
      <c r="M13" s="118">
        <f t="shared" ref="M13:M14" si="3">ROUNDUP(K13*L13,0)</f>
        <v>2975</v>
      </c>
      <c r="N13" s="121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C35</f>
        <v>17</v>
      </c>
      <c r="J14" s="276"/>
      <c r="K14" s="116">
        <f>SP!G115</f>
        <v>1</v>
      </c>
      <c r="L14" s="117">
        <f>ROUNDUP(SUM(K35:K39),0)</f>
        <v>97</v>
      </c>
      <c r="M14" s="118">
        <f t="shared" si="3"/>
        <v>97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79" t="s">
        <v>385</v>
      </c>
      <c r="L15" s="279"/>
      <c r="M15" s="182">
        <f>ROUNDUP(SUM(M6:M14),0)</f>
        <v>3817</v>
      </c>
      <c r="N15" s="121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97"/>
      <c r="L16" s="97"/>
      <c r="M16" s="37"/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77">
        <v>25</v>
      </c>
      <c r="D17" s="113">
        <v>25.2</v>
      </c>
      <c r="E17" s="178" t="s">
        <v>298</v>
      </c>
      <c r="F17" s="127" t="s">
        <v>761</v>
      </c>
      <c r="G17" s="114">
        <v>1000</v>
      </c>
      <c r="H17" s="114" t="s">
        <v>751</v>
      </c>
      <c r="I17" s="113">
        <v>1</v>
      </c>
      <c r="J17" s="183">
        <f t="shared" ref="J17" si="4">((LEFT(F17,(FIND("x",F17,1)-1)))*(RIGHT(F17,LEN(F17)-SEARCH("x",F17))))*(G17)*7850/(1000^3)</f>
        <v>4.3959999999999999</v>
      </c>
      <c r="K17" s="115">
        <f t="shared" ref="K17" si="5">ROUNDUP(I17*J17,0)</f>
        <v>5</v>
      </c>
      <c r="L17" s="113" t="s">
        <v>754</v>
      </c>
      <c r="M17" s="179" t="s">
        <v>762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78"/>
      <c r="D18" s="102">
        <v>25.1</v>
      </c>
      <c r="E18" s="253" t="s">
        <v>763</v>
      </c>
      <c r="F18" s="254"/>
      <c r="G18" s="101">
        <f>SP!D107</f>
        <v>1870</v>
      </c>
      <c r="H18" s="101">
        <f>SP!E107</f>
        <v>1000</v>
      </c>
      <c r="I18" s="102">
        <v>1</v>
      </c>
      <c r="J18" s="184">
        <f>SP!H107</f>
        <v>90.699999999999989</v>
      </c>
      <c r="K18" s="185">
        <f t="shared" ref="K18:K33" si="6">ROUNDUP(I18*J18,1)</f>
        <v>90.7</v>
      </c>
      <c r="L18" s="177" t="s">
        <v>754</v>
      </c>
      <c r="M18" s="123" t="s">
        <v>762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1">
        <v>24</v>
      </c>
      <c r="D19" s="113">
        <v>24.2</v>
      </c>
      <c r="E19" s="178" t="s">
        <v>298</v>
      </c>
      <c r="F19" s="127" t="s">
        <v>761</v>
      </c>
      <c r="G19" s="114">
        <v>1742.5</v>
      </c>
      <c r="H19" s="114" t="s">
        <v>751</v>
      </c>
      <c r="I19" s="113">
        <v>1</v>
      </c>
      <c r="J19" s="183">
        <f t="shared" ref="J19" si="7">((LEFT(F19,(FIND("x",F19,1)-1)))*(RIGHT(F19,LEN(F19)-SEARCH("x",F19))))*(G19)*7850/(1000^3)</f>
        <v>7.6600299999999999</v>
      </c>
      <c r="K19" s="115">
        <f t="shared" ref="K19" si="8">ROUNDUP(I19*J19,0)</f>
        <v>8</v>
      </c>
      <c r="L19" s="113" t="s">
        <v>754</v>
      </c>
      <c r="M19" s="179" t="s">
        <v>762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3"/>
      <c r="D20" s="102">
        <v>24.1</v>
      </c>
      <c r="E20" s="253" t="s">
        <v>763</v>
      </c>
      <c r="F20" s="254"/>
      <c r="G20" s="101">
        <f>SP!D108</f>
        <v>1742.5</v>
      </c>
      <c r="H20" s="101">
        <f>SP!E108</f>
        <v>691</v>
      </c>
      <c r="I20" s="102">
        <v>1</v>
      </c>
      <c r="J20" s="184">
        <f>SP!H108</f>
        <v>58.4</v>
      </c>
      <c r="K20" s="185">
        <f t="shared" si="6"/>
        <v>58.4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11">
        <v>23</v>
      </c>
      <c r="D21" s="102"/>
      <c r="E21" s="253" t="s">
        <v>763</v>
      </c>
      <c r="F21" s="254"/>
      <c r="G21" s="101">
        <f>SP!D109</f>
        <v>1742.5</v>
      </c>
      <c r="H21" s="101">
        <f>SP!E109</f>
        <v>760</v>
      </c>
      <c r="I21" s="102">
        <v>1</v>
      </c>
      <c r="J21" s="184">
        <f>SP!H109</f>
        <v>64.3</v>
      </c>
      <c r="K21" s="185">
        <f t="shared" si="6"/>
        <v>64.3</v>
      </c>
      <c r="L21" s="177" t="s">
        <v>754</v>
      </c>
      <c r="M21" s="123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77">
        <v>22</v>
      </c>
      <c r="D22" s="113">
        <v>22.3</v>
      </c>
      <c r="E22" s="178" t="s">
        <v>298</v>
      </c>
      <c r="F22" s="127" t="s">
        <v>761</v>
      </c>
      <c r="G22" s="114">
        <v>430</v>
      </c>
      <c r="H22" s="114" t="s">
        <v>751</v>
      </c>
      <c r="I22" s="113">
        <v>1</v>
      </c>
      <c r="J22" s="183">
        <f t="shared" ref="J22:J23" si="9">((LEFT(F22,(FIND("x",F22,1)-1)))*(RIGHT(F22,LEN(F22)-SEARCH("x",F22))))*(G22)*7850/(1000^3)</f>
        <v>1.89028</v>
      </c>
      <c r="K22" s="115">
        <f t="shared" ref="K22:K23" si="10">ROUNDUP(I22*J22,0)</f>
        <v>2</v>
      </c>
      <c r="L22" s="113" t="s">
        <v>754</v>
      </c>
      <c r="M22" s="179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0"/>
      <c r="D23" s="99">
        <v>22.2</v>
      </c>
      <c r="E23" s="104" t="s">
        <v>298</v>
      </c>
      <c r="F23" s="103" t="s">
        <v>761</v>
      </c>
      <c r="G23" s="98">
        <v>230</v>
      </c>
      <c r="H23" s="98" t="s">
        <v>751</v>
      </c>
      <c r="I23" s="99">
        <v>2</v>
      </c>
      <c r="J23" s="186">
        <f t="shared" si="9"/>
        <v>1.01108</v>
      </c>
      <c r="K23" s="100">
        <f t="shared" si="10"/>
        <v>3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78"/>
      <c r="D24" s="102">
        <v>22.1</v>
      </c>
      <c r="E24" s="253" t="s">
        <v>763</v>
      </c>
      <c r="F24" s="254"/>
      <c r="G24" s="101">
        <f>SP!D110</f>
        <v>1742.5</v>
      </c>
      <c r="H24" s="101">
        <f>SP!E110</f>
        <v>1000</v>
      </c>
      <c r="I24" s="102">
        <v>1</v>
      </c>
      <c r="J24" s="184">
        <f>SP!H110</f>
        <v>84.6</v>
      </c>
      <c r="K24" s="185">
        <f t="shared" si="6"/>
        <v>84.6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77">
        <v>21</v>
      </c>
      <c r="D25" s="113">
        <v>21.3</v>
      </c>
      <c r="E25" s="178" t="s">
        <v>298</v>
      </c>
      <c r="F25" s="127" t="s">
        <v>761</v>
      </c>
      <c r="G25" s="114">
        <v>430</v>
      </c>
      <c r="H25" s="114" t="s">
        <v>751</v>
      </c>
      <c r="I25" s="113">
        <v>1</v>
      </c>
      <c r="J25" s="183">
        <f t="shared" ref="J25:J26" si="11">((LEFT(F25,(FIND("x",F25,1)-1)))*(RIGHT(F25,LEN(F25)-SEARCH("x",F25))))*(G25)*7850/(1000^3)</f>
        <v>1.89028</v>
      </c>
      <c r="K25" s="115">
        <f t="shared" ref="K25:K26" si="12">ROUNDUP(I25*J25,0)</f>
        <v>2</v>
      </c>
      <c r="L25" s="113" t="s">
        <v>754</v>
      </c>
      <c r="M25" s="179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0"/>
      <c r="D26" s="99">
        <v>21.2</v>
      </c>
      <c r="E26" s="104" t="s">
        <v>298</v>
      </c>
      <c r="F26" s="103" t="s">
        <v>761</v>
      </c>
      <c r="G26" s="98">
        <v>190</v>
      </c>
      <c r="H26" s="98" t="s">
        <v>751</v>
      </c>
      <c r="I26" s="99">
        <v>2</v>
      </c>
      <c r="J26" s="186">
        <f t="shared" si="11"/>
        <v>0.83523999999999998</v>
      </c>
      <c r="K26" s="100">
        <f t="shared" si="12"/>
        <v>2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78"/>
      <c r="D27" s="102">
        <v>21.1</v>
      </c>
      <c r="E27" s="253" t="s">
        <v>763</v>
      </c>
      <c r="F27" s="254"/>
      <c r="G27" s="101">
        <f>SP!D111</f>
        <v>1742.5</v>
      </c>
      <c r="H27" s="101">
        <f>SP!E111</f>
        <v>1000</v>
      </c>
      <c r="I27" s="102">
        <v>1</v>
      </c>
      <c r="J27" s="184">
        <f>SP!H111</f>
        <v>84.6</v>
      </c>
      <c r="K27" s="185">
        <f t="shared" si="6"/>
        <v>84.6</v>
      </c>
      <c r="L27" s="177" t="s">
        <v>754</v>
      </c>
      <c r="M27" s="123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77">
        <v>20</v>
      </c>
      <c r="D28" s="113">
        <v>20.3</v>
      </c>
      <c r="E28" s="178" t="s">
        <v>298</v>
      </c>
      <c r="F28" s="127" t="s">
        <v>761</v>
      </c>
      <c r="G28" s="114">
        <v>400</v>
      </c>
      <c r="H28" s="114" t="s">
        <v>751</v>
      </c>
      <c r="I28" s="113">
        <v>1</v>
      </c>
      <c r="J28" s="183">
        <f t="shared" ref="J28:J29" si="13">((LEFT(F28,(FIND("x",F28,1)-1)))*(RIGHT(F28,LEN(F28)-SEARCH("x",F28))))*(G28)*7850/(1000^3)</f>
        <v>1.7584</v>
      </c>
      <c r="K28" s="115">
        <f t="shared" ref="K28:K29" si="14">ROUNDUP(I28*J28,0)</f>
        <v>2</v>
      </c>
      <c r="L28" s="113" t="s">
        <v>754</v>
      </c>
      <c r="M28" s="179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0"/>
      <c r="D29" s="99">
        <v>20.2</v>
      </c>
      <c r="E29" s="104" t="s">
        <v>298</v>
      </c>
      <c r="F29" s="103" t="s">
        <v>761</v>
      </c>
      <c r="G29" s="98">
        <v>295</v>
      </c>
      <c r="H29" s="98" t="s">
        <v>751</v>
      </c>
      <c r="I29" s="99">
        <v>1</v>
      </c>
      <c r="J29" s="186">
        <f t="shared" si="13"/>
        <v>1.2968200000000001</v>
      </c>
      <c r="K29" s="100">
        <f t="shared" si="14"/>
        <v>2</v>
      </c>
      <c r="L29" s="99" t="s">
        <v>754</v>
      </c>
      <c r="M29" s="105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78"/>
      <c r="D30" s="102">
        <v>20.100000000000001</v>
      </c>
      <c r="E30" s="253" t="s">
        <v>763</v>
      </c>
      <c r="F30" s="254"/>
      <c r="G30" s="101">
        <f>SP!D112</f>
        <v>1742.5</v>
      </c>
      <c r="H30" s="101">
        <f>SP!E112</f>
        <v>1000</v>
      </c>
      <c r="I30" s="102">
        <v>1</v>
      </c>
      <c r="J30" s="184">
        <f>SP!H112</f>
        <v>84.6</v>
      </c>
      <c r="K30" s="185">
        <f t="shared" si="6"/>
        <v>84.6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1">
        <v>19</v>
      </c>
      <c r="D31" s="113">
        <v>19.3</v>
      </c>
      <c r="E31" s="178" t="s">
        <v>298</v>
      </c>
      <c r="F31" s="127" t="s">
        <v>761</v>
      </c>
      <c r="G31" s="114">
        <v>400</v>
      </c>
      <c r="H31" s="114" t="s">
        <v>751</v>
      </c>
      <c r="I31" s="113">
        <v>1</v>
      </c>
      <c r="J31" s="183">
        <f t="shared" ref="J31:J32" si="15">((LEFT(F31,(FIND("x",F31,1)-1)))*(RIGHT(F31,LEN(F31)-SEARCH("x",F31))))*(G31)*7850/(1000^3)</f>
        <v>1.7584</v>
      </c>
      <c r="K31" s="115">
        <f t="shared" ref="K31:K32" si="16">ROUNDUP(I31*J31,0)</f>
        <v>2</v>
      </c>
      <c r="L31" s="113" t="s">
        <v>754</v>
      </c>
      <c r="M31" s="179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2"/>
      <c r="D32" s="99">
        <v>19.2</v>
      </c>
      <c r="E32" s="104" t="s">
        <v>298</v>
      </c>
      <c r="F32" s="103" t="s">
        <v>761</v>
      </c>
      <c r="G32" s="98">
        <v>55</v>
      </c>
      <c r="H32" s="98" t="s">
        <v>751</v>
      </c>
      <c r="I32" s="99">
        <v>1</v>
      </c>
      <c r="J32" s="186">
        <f t="shared" si="15"/>
        <v>0.24177999999999999</v>
      </c>
      <c r="K32" s="100">
        <f t="shared" si="16"/>
        <v>1</v>
      </c>
      <c r="L32" s="99" t="s">
        <v>754</v>
      </c>
      <c r="M32" s="105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83"/>
      <c r="D33" s="188">
        <v>19.100000000000001</v>
      </c>
      <c r="E33" s="253" t="s">
        <v>763</v>
      </c>
      <c r="F33" s="254"/>
      <c r="G33" s="101">
        <f>SP!D113</f>
        <v>1742.5</v>
      </c>
      <c r="H33" s="101">
        <f>SP!E113</f>
        <v>1000</v>
      </c>
      <c r="I33" s="102">
        <v>1</v>
      </c>
      <c r="J33" s="184">
        <f>SP!H113</f>
        <v>84.6</v>
      </c>
      <c r="K33" s="185">
        <f t="shared" si="6"/>
        <v>84.6</v>
      </c>
      <c r="L33" s="177" t="s">
        <v>754</v>
      </c>
      <c r="M33" s="123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29">
        <v>18</v>
      </c>
      <c r="D34" s="188"/>
      <c r="E34" s="253" t="s">
        <v>763</v>
      </c>
      <c r="F34" s="254"/>
      <c r="G34" s="101">
        <f>SP!D114</f>
        <v>1742.5</v>
      </c>
      <c r="H34" s="101">
        <f>SP!E114</f>
        <v>1000</v>
      </c>
      <c r="I34" s="102">
        <v>1</v>
      </c>
      <c r="J34" s="184">
        <f>SP!H114</f>
        <v>84.6</v>
      </c>
      <c r="K34" s="185">
        <f t="shared" ref="K34:K39" si="17">ROUNDUP(I34*J34,1)</f>
        <v>84.6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17</v>
      </c>
      <c r="D35" s="113">
        <v>17.5</v>
      </c>
      <c r="E35" s="178" t="s">
        <v>298</v>
      </c>
      <c r="F35" s="127" t="s">
        <v>761</v>
      </c>
      <c r="G35" s="114">
        <v>1042.5</v>
      </c>
      <c r="H35" s="114" t="s">
        <v>751</v>
      </c>
      <c r="I35" s="113">
        <v>1</v>
      </c>
      <c r="J35" s="183">
        <f t="shared" ref="J35:J38" si="18">((LEFT(F35,(FIND("x",F35,1)-1)))*(RIGHT(F35,LEN(F35)-SEARCH("x",F35))))*(G35)*7850/(1000^3)</f>
        <v>4.5828300000000004</v>
      </c>
      <c r="K35" s="115">
        <f t="shared" ref="K35:K38" si="19">ROUNDUP(I35*J35,0)</f>
        <v>5</v>
      </c>
      <c r="L35" s="113" t="s">
        <v>754</v>
      </c>
      <c r="M35" s="179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2"/>
      <c r="D36" s="99">
        <v>17.399999999999999</v>
      </c>
      <c r="E36" s="104" t="s">
        <v>298</v>
      </c>
      <c r="F36" s="103" t="s">
        <v>761</v>
      </c>
      <c r="G36" s="98">
        <v>620</v>
      </c>
      <c r="H36" s="98" t="s">
        <v>751</v>
      </c>
      <c r="I36" s="99">
        <v>1</v>
      </c>
      <c r="J36" s="186">
        <f t="shared" si="18"/>
        <v>2.7255199999999999</v>
      </c>
      <c r="K36" s="100">
        <f t="shared" si="19"/>
        <v>3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2"/>
      <c r="D37" s="99">
        <v>17.3</v>
      </c>
      <c r="E37" s="104" t="s">
        <v>298</v>
      </c>
      <c r="F37" s="103" t="s">
        <v>761</v>
      </c>
      <c r="G37" s="98">
        <v>264</v>
      </c>
      <c r="H37" s="98" t="s">
        <v>751</v>
      </c>
      <c r="I37" s="99">
        <v>2</v>
      </c>
      <c r="J37" s="186">
        <f t="shared" si="18"/>
        <v>1.160544</v>
      </c>
      <c r="K37" s="100">
        <f t="shared" si="19"/>
        <v>3</v>
      </c>
      <c r="L37" s="99" t="s">
        <v>754</v>
      </c>
      <c r="M37" s="105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2"/>
      <c r="D38" s="99">
        <v>17.2</v>
      </c>
      <c r="E38" s="104" t="s">
        <v>298</v>
      </c>
      <c r="F38" s="103" t="s">
        <v>761</v>
      </c>
      <c r="G38" s="98">
        <v>80</v>
      </c>
      <c r="H38" s="98" t="s">
        <v>751</v>
      </c>
      <c r="I38" s="99">
        <v>1</v>
      </c>
      <c r="J38" s="186">
        <f t="shared" si="18"/>
        <v>0.35167999999999999</v>
      </c>
      <c r="K38" s="100">
        <f t="shared" si="19"/>
        <v>1</v>
      </c>
      <c r="L38" s="99" t="s">
        <v>754</v>
      </c>
      <c r="M38" s="105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83"/>
      <c r="D39" s="188">
        <v>17.100000000000001</v>
      </c>
      <c r="E39" s="253" t="s">
        <v>763</v>
      </c>
      <c r="F39" s="254"/>
      <c r="G39" s="101">
        <f>SP!D115</f>
        <v>1742.5</v>
      </c>
      <c r="H39" s="101">
        <f>SP!E115</f>
        <v>1000</v>
      </c>
      <c r="I39" s="102">
        <v>1</v>
      </c>
      <c r="J39" s="184">
        <f>SP!H115</f>
        <v>84.6</v>
      </c>
      <c r="K39" s="185">
        <f t="shared" si="17"/>
        <v>84.6</v>
      </c>
      <c r="L39" s="177" t="s">
        <v>754</v>
      </c>
      <c r="M39" s="123" t="s">
        <v>762</v>
      </c>
      <c r="N39" s="121"/>
      <c r="P39" s="93"/>
      <c r="Q39" s="38"/>
      <c r="R39" s="38"/>
      <c r="S39" s="38"/>
      <c r="T39" s="38"/>
      <c r="U39" s="38"/>
    </row>
    <row r="40" spans="1:21" ht="30" customHeight="1" x14ac:dyDescent="0.2">
      <c r="A40" s="34" t="s">
        <v>3</v>
      </c>
      <c r="B40" s="38"/>
      <c r="C40" s="263" t="s">
        <v>5</v>
      </c>
      <c r="D40" s="263" t="s">
        <v>6</v>
      </c>
      <c r="E40" s="257" t="s">
        <v>7</v>
      </c>
      <c r="F40" s="258"/>
      <c r="G40" s="255" t="s">
        <v>8</v>
      </c>
      <c r="H40" s="255" t="s">
        <v>757</v>
      </c>
      <c r="I40" s="260" t="s">
        <v>9</v>
      </c>
      <c r="J40" s="180" t="s">
        <v>10</v>
      </c>
      <c r="K40" s="181" t="s">
        <v>11</v>
      </c>
      <c r="L40" s="260" t="s">
        <v>13</v>
      </c>
      <c r="M40" s="261" t="s">
        <v>14</v>
      </c>
      <c r="N40" s="121"/>
      <c r="P40" s="93"/>
      <c r="Q40" s="93"/>
      <c r="R40" s="93"/>
      <c r="S40" s="93"/>
      <c r="T40" s="93"/>
      <c r="U40" s="93"/>
    </row>
    <row r="41" spans="1:21" ht="30" customHeight="1" thickBot="1" x14ac:dyDescent="0.25">
      <c r="A41" s="34" t="s">
        <v>3</v>
      </c>
      <c r="B41" s="38"/>
      <c r="C41" s="264"/>
      <c r="D41" s="264"/>
      <c r="E41" s="259"/>
      <c r="F41" s="246"/>
      <c r="G41" s="256"/>
      <c r="H41" s="256"/>
      <c r="I41" s="248"/>
      <c r="J41" s="251" t="s">
        <v>12</v>
      </c>
      <c r="K41" s="252"/>
      <c r="L41" s="248"/>
      <c r="M41" s="250"/>
      <c r="N41" s="121"/>
      <c r="P41" s="93"/>
      <c r="Q41" s="93"/>
      <c r="R41" s="93"/>
      <c r="S41" s="93"/>
      <c r="T41" s="93"/>
      <c r="U41" s="93"/>
    </row>
    <row r="42" spans="1:21" ht="7.5" customHeight="1" x14ac:dyDescent="0.2">
      <c r="A42" s="38"/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38"/>
      <c r="P42" s="93"/>
      <c r="Q42" s="93"/>
      <c r="R42" s="93"/>
      <c r="S42" s="93"/>
      <c r="T42" s="93"/>
      <c r="U42" s="93"/>
    </row>
    <row r="43" spans="1:21" s="93" customFormat="1" ht="21.95" customHeight="1" x14ac:dyDescent="0.2">
      <c r="E43" s="94"/>
    </row>
    <row r="44" spans="1:21" ht="21.95" customHeight="1" x14ac:dyDescent="0.2"/>
    <row r="45" spans="1:21" ht="21.95" customHeight="1" x14ac:dyDescent="0.2"/>
    <row r="46" spans="1:21" ht="21.95" customHeight="1" x14ac:dyDescent="0.2"/>
    <row r="47" spans="1:21" ht="21.95" customHeight="1" x14ac:dyDescent="0.2"/>
    <row r="48" spans="1:21" ht="21.95" customHeight="1" x14ac:dyDescent="0.2"/>
  </sheetData>
  <dataConsolidate/>
  <mergeCells count="39">
    <mergeCell ref="E34:F34"/>
    <mergeCell ref="E39:F39"/>
    <mergeCell ref="I13:J13"/>
    <mergeCell ref="I14:J14"/>
    <mergeCell ref="C35:C39"/>
    <mergeCell ref="C31:C33"/>
    <mergeCell ref="C28:C30"/>
    <mergeCell ref="C25:C27"/>
    <mergeCell ref="C22:C24"/>
    <mergeCell ref="C19:C20"/>
    <mergeCell ref="C17:C18"/>
    <mergeCell ref="E18:F18"/>
    <mergeCell ref="B42:M42"/>
    <mergeCell ref="E20:F20"/>
    <mergeCell ref="E21:F21"/>
    <mergeCell ref="E24:F24"/>
    <mergeCell ref="G40:G41"/>
    <mergeCell ref="H40:H41"/>
    <mergeCell ref="I40:I41"/>
    <mergeCell ref="L40:L41"/>
    <mergeCell ref="M40:M41"/>
    <mergeCell ref="J41:K41"/>
    <mergeCell ref="C40:C41"/>
    <mergeCell ref="D40:D41"/>
    <mergeCell ref="E40:F41"/>
    <mergeCell ref="E30:F30"/>
    <mergeCell ref="E33:F33"/>
    <mergeCell ref="E27:F27"/>
    <mergeCell ref="K15:L15"/>
    <mergeCell ref="I4:J5"/>
    <mergeCell ref="K4:K5"/>
    <mergeCell ref="L4:M4"/>
    <mergeCell ref="I10:J10"/>
    <mergeCell ref="I11:J11"/>
    <mergeCell ref="I12:J12"/>
    <mergeCell ref="I9:J9"/>
    <mergeCell ref="I7:J7"/>
    <mergeCell ref="I8:J8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19" workbookViewId="0">
      <selection activeCell="C22" sqref="C22:L32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5.7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 t="shared" ref="I6:I12" si="0">C23</f>
        <v>40</v>
      </c>
      <c r="J6" s="276"/>
      <c r="K6" s="116">
        <f>SP!G92</f>
        <v>2</v>
      </c>
      <c r="L6" s="117">
        <f>ROUNDUP(SUM(K23:K23),0)</f>
        <v>53</v>
      </c>
      <c r="M6" s="118">
        <f t="shared" ref="M6:M8" si="1">ROUNDUP(K6*L6,0)</f>
        <v>106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 t="shared" si="0"/>
        <v>39</v>
      </c>
      <c r="J7" s="276"/>
      <c r="K7" s="116">
        <f>SP!G93</f>
        <v>2</v>
      </c>
      <c r="L7" s="117">
        <f>ROUNDUP(SUM(K24),0)</f>
        <v>73</v>
      </c>
      <c r="M7" s="118">
        <f t="shared" si="1"/>
        <v>146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 t="shared" si="0"/>
        <v>38</v>
      </c>
      <c r="J8" s="276"/>
      <c r="K8" s="116">
        <f>SP!G94</f>
        <v>1</v>
      </c>
      <c r="L8" s="117">
        <f>ROUNDUP(SUM(K25),0)</f>
        <v>54</v>
      </c>
      <c r="M8" s="118">
        <f t="shared" si="1"/>
        <v>54</v>
      </c>
      <c r="N8" s="121"/>
      <c r="P8" s="93"/>
      <c r="Q8" s="38"/>
      <c r="R8" s="38"/>
      <c r="S8" s="38"/>
      <c r="T8" s="38"/>
      <c r="U8" s="38"/>
    </row>
    <row r="9" spans="1:21" ht="1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 t="shared" si="0"/>
        <v>37</v>
      </c>
      <c r="J9" s="276"/>
      <c r="K9" s="116">
        <f>SP!G95</f>
        <v>1</v>
      </c>
      <c r="L9" s="117">
        <f>ROUNDUP(SUM(K26:K26),0)</f>
        <v>79</v>
      </c>
      <c r="M9" s="118">
        <f t="shared" ref="M9" si="2">ROUNDUP(K9*L9,0)</f>
        <v>79</v>
      </c>
      <c r="N9" s="121"/>
      <c r="P9" s="93"/>
      <c r="Q9" s="38"/>
      <c r="R9" s="38"/>
      <c r="S9" s="38"/>
      <c r="T9" s="38"/>
      <c r="U9" s="38"/>
    </row>
    <row r="10" spans="1:21" ht="13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 t="shared" si="0"/>
        <v>36</v>
      </c>
      <c r="J10" s="276"/>
      <c r="K10" s="116">
        <f>SP!G96</f>
        <v>1</v>
      </c>
      <c r="L10" s="117">
        <f>ROUNDUP(SUM(K27:K27),0)</f>
        <v>104</v>
      </c>
      <c r="M10" s="118">
        <f t="shared" ref="M10:M11" si="3">ROUNDUP(K10*L10,0)</f>
        <v>104</v>
      </c>
      <c r="N10" s="121"/>
      <c r="P10" s="93"/>
      <c r="Q10" s="38"/>
      <c r="R10" s="38"/>
      <c r="S10" s="38"/>
      <c r="T10" s="38"/>
      <c r="U10" s="38"/>
    </row>
    <row r="11" spans="1:21" ht="1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 t="shared" si="0"/>
        <v>35</v>
      </c>
      <c r="J11" s="276"/>
      <c r="K11" s="116">
        <f>SP!G97</f>
        <v>2</v>
      </c>
      <c r="L11" s="117">
        <f>ROUNDUP(SUM(K28:K28),0)</f>
        <v>56</v>
      </c>
      <c r="M11" s="118">
        <f t="shared" si="3"/>
        <v>112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 t="shared" si="0"/>
        <v>34</v>
      </c>
      <c r="J12" s="276"/>
      <c r="K12" s="116">
        <f>SP!G98</f>
        <v>1</v>
      </c>
      <c r="L12" s="117">
        <f>ROUNDUP(SUM(K29:K30),0)</f>
        <v>51</v>
      </c>
      <c r="M12" s="118">
        <f t="shared" ref="M12" si="4">ROUNDUP(K12*L12,0)</f>
        <v>51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C31</f>
        <v>33</v>
      </c>
      <c r="J13" s="276"/>
      <c r="K13" s="116">
        <f>SP!G99</f>
        <v>1</v>
      </c>
      <c r="L13" s="117">
        <f>ROUNDUP(SUM(K31:K32),0)</f>
        <v>73</v>
      </c>
      <c r="M13" s="118">
        <f t="shared" ref="M13" si="5">ROUNDUP(K13*L13,0)</f>
        <v>73</v>
      </c>
      <c r="N13" s="121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C33</f>
        <v>32</v>
      </c>
      <c r="J14" s="276"/>
      <c r="K14" s="116">
        <f>SP!G100</f>
        <v>1</v>
      </c>
      <c r="L14" s="117">
        <f>ROUNDUP(SUM(K33:K36),0)</f>
        <v>98</v>
      </c>
      <c r="M14" s="118">
        <f t="shared" ref="M14:M20" si="6">ROUNDUP(K14*L14,0)</f>
        <v>98</v>
      </c>
      <c r="N14" s="121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C37</f>
        <v>31</v>
      </c>
      <c r="J15" s="276"/>
      <c r="K15" s="116">
        <f>SP!G101</f>
        <v>1</v>
      </c>
      <c r="L15" s="117">
        <f>ROUNDUP(SUM(K37:K40),0)</f>
        <v>99</v>
      </c>
      <c r="M15" s="118">
        <f t="shared" si="6"/>
        <v>99</v>
      </c>
      <c r="N15" s="121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C41</f>
        <v>30</v>
      </c>
      <c r="J16" s="276"/>
      <c r="K16" s="116">
        <f>SP!G102</f>
        <v>1</v>
      </c>
      <c r="L16" s="117">
        <f>ROUNDUP(SUM(K41),0)</f>
        <v>54</v>
      </c>
      <c r="M16" s="118">
        <f t="shared" si="6"/>
        <v>54</v>
      </c>
      <c r="N16" s="121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C42</f>
        <v>29</v>
      </c>
      <c r="J17" s="276"/>
      <c r="K17" s="116">
        <f>SP!G103</f>
        <v>1</v>
      </c>
      <c r="L17" s="117">
        <f>ROUNDUP(SUM(K42:K43),0)</f>
        <v>51</v>
      </c>
      <c r="M17" s="118">
        <f t="shared" si="6"/>
        <v>51</v>
      </c>
      <c r="N17" s="121"/>
      <c r="P17" s="93"/>
      <c r="Q17" s="38"/>
      <c r="R17" s="38"/>
      <c r="S17" s="38"/>
      <c r="T17" s="38"/>
      <c r="U17" s="38"/>
    </row>
    <row r="18" spans="1:21" ht="16.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5">
        <f>C44</f>
        <v>28</v>
      </c>
      <c r="J18" s="276"/>
      <c r="K18" s="116">
        <f>SP!G104</f>
        <v>1</v>
      </c>
      <c r="L18" s="117">
        <f>ROUNDUP(SUM(K44),0)</f>
        <v>79</v>
      </c>
      <c r="M18" s="118">
        <f t="shared" si="6"/>
        <v>79</v>
      </c>
      <c r="N18" s="121"/>
      <c r="P18" s="93"/>
      <c r="Q18" s="38"/>
      <c r="R18" s="38"/>
      <c r="S18" s="38"/>
      <c r="T18" s="38"/>
      <c r="U18" s="38"/>
    </row>
    <row r="19" spans="1:21" ht="16.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5">
        <f>C45</f>
        <v>27</v>
      </c>
      <c r="J19" s="276"/>
      <c r="K19" s="116">
        <f>SP!G105</f>
        <v>1</v>
      </c>
      <c r="L19" s="117">
        <f>ROUNDUP(SUM(K45:K46),0)</f>
        <v>73</v>
      </c>
      <c r="M19" s="118">
        <f t="shared" si="6"/>
        <v>73</v>
      </c>
      <c r="N19" s="121"/>
      <c r="P19" s="93"/>
      <c r="Q19" s="38"/>
      <c r="R19" s="38"/>
      <c r="S19" s="38"/>
      <c r="T19" s="38"/>
      <c r="U19" s="38"/>
    </row>
    <row r="20" spans="1:21" ht="16.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275">
        <f>C47</f>
        <v>26</v>
      </c>
      <c r="J20" s="276"/>
      <c r="K20" s="116">
        <f>SP!G106</f>
        <v>1</v>
      </c>
      <c r="L20" s="117">
        <f>ROUNDUP(SUM(K47),0)</f>
        <v>104</v>
      </c>
      <c r="M20" s="118">
        <f t="shared" si="6"/>
        <v>104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279" t="s">
        <v>385</v>
      </c>
      <c r="L21" s="279"/>
      <c r="M21" s="182">
        <f>ROUNDUP(SUM(M6:M20),0)</f>
        <v>1283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34"/>
      <c r="D22" s="34"/>
      <c r="E22" s="34"/>
      <c r="F22" s="34"/>
      <c r="G22" s="34"/>
      <c r="H22" s="34"/>
      <c r="I22" s="36"/>
      <c r="J22" s="36"/>
      <c r="K22" s="97"/>
      <c r="L22" s="97"/>
      <c r="M22" s="37"/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33">
        <v>40</v>
      </c>
      <c r="D23" s="102"/>
      <c r="E23" s="253" t="s">
        <v>763</v>
      </c>
      <c r="F23" s="254"/>
      <c r="G23" s="101">
        <f>SP!D92</f>
        <v>1500</v>
      </c>
      <c r="H23" s="101">
        <f>SP!E92</f>
        <v>726</v>
      </c>
      <c r="I23" s="102">
        <v>1</v>
      </c>
      <c r="J23" s="184">
        <f>SP!H92</f>
        <v>52.9</v>
      </c>
      <c r="K23" s="185">
        <f t="shared" ref="K23:K28" si="7">ROUNDUP(I23*J23,1)</f>
        <v>52.9</v>
      </c>
      <c r="L23" s="177" t="s">
        <v>754</v>
      </c>
      <c r="M23" s="123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23">
        <v>39</v>
      </c>
      <c r="D24" s="102"/>
      <c r="E24" s="253" t="s">
        <v>763</v>
      </c>
      <c r="F24" s="254"/>
      <c r="G24" s="101">
        <f>SP!D93</f>
        <v>1500</v>
      </c>
      <c r="H24" s="101">
        <f>SP!E93</f>
        <v>1000</v>
      </c>
      <c r="I24" s="102">
        <v>1</v>
      </c>
      <c r="J24" s="184">
        <f>SP!H93</f>
        <v>72.8</v>
      </c>
      <c r="K24" s="185">
        <f t="shared" si="7"/>
        <v>72.8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23">
        <v>38</v>
      </c>
      <c r="D25" s="102"/>
      <c r="E25" s="253" t="s">
        <v>763</v>
      </c>
      <c r="F25" s="254"/>
      <c r="G25" s="101">
        <f>SP!D94</f>
        <v>2140</v>
      </c>
      <c r="H25" s="101">
        <f>SP!E94</f>
        <v>520</v>
      </c>
      <c r="I25" s="102">
        <v>1</v>
      </c>
      <c r="J25" s="184">
        <f>SP!H94</f>
        <v>54</v>
      </c>
      <c r="K25" s="185">
        <f t="shared" si="7"/>
        <v>54</v>
      </c>
      <c r="L25" s="177" t="s">
        <v>754</v>
      </c>
      <c r="M25" s="123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31">
        <v>37</v>
      </c>
      <c r="D26" s="102"/>
      <c r="E26" s="253" t="s">
        <v>763</v>
      </c>
      <c r="F26" s="254"/>
      <c r="G26" s="101">
        <f>SP!D95</f>
        <v>2140</v>
      </c>
      <c r="H26" s="101">
        <f>SP!E95</f>
        <v>760</v>
      </c>
      <c r="I26" s="102">
        <v>1</v>
      </c>
      <c r="J26" s="184">
        <f>SP!H95</f>
        <v>78.899999999999991</v>
      </c>
      <c r="K26" s="185">
        <f t="shared" si="7"/>
        <v>78.900000000000006</v>
      </c>
      <c r="L26" s="177" t="s">
        <v>754</v>
      </c>
      <c r="M26" s="123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31">
        <v>36</v>
      </c>
      <c r="D27" s="102"/>
      <c r="E27" s="253" t="s">
        <v>763</v>
      </c>
      <c r="F27" s="254"/>
      <c r="G27" s="101">
        <f>SP!D96</f>
        <v>2140</v>
      </c>
      <c r="H27" s="101">
        <f>SP!E96</f>
        <v>1000</v>
      </c>
      <c r="I27" s="102">
        <v>1</v>
      </c>
      <c r="J27" s="184">
        <f>SP!H96</f>
        <v>103.8</v>
      </c>
      <c r="K27" s="185">
        <f t="shared" si="7"/>
        <v>103.8</v>
      </c>
      <c r="L27" s="177" t="s">
        <v>754</v>
      </c>
      <c r="M27" s="123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31">
        <v>35</v>
      </c>
      <c r="D28" s="102"/>
      <c r="E28" s="253" t="s">
        <v>763</v>
      </c>
      <c r="F28" s="254"/>
      <c r="G28" s="101">
        <f>SP!D97</f>
        <v>1150</v>
      </c>
      <c r="H28" s="101">
        <f>SP!E97</f>
        <v>1000</v>
      </c>
      <c r="I28" s="102">
        <v>1</v>
      </c>
      <c r="J28" s="184">
        <f>SP!H97</f>
        <v>55.800000000000004</v>
      </c>
      <c r="K28" s="185">
        <f t="shared" si="7"/>
        <v>55.8</v>
      </c>
      <c r="L28" s="177" t="s">
        <v>754</v>
      </c>
      <c r="M28" s="123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1">
        <v>34</v>
      </c>
      <c r="D29" s="113">
        <v>34.200000000000003</v>
      </c>
      <c r="E29" s="178" t="s">
        <v>298</v>
      </c>
      <c r="F29" s="127" t="s">
        <v>761</v>
      </c>
      <c r="G29" s="114">
        <v>520</v>
      </c>
      <c r="H29" s="114" t="s">
        <v>751</v>
      </c>
      <c r="I29" s="113">
        <v>1</v>
      </c>
      <c r="J29" s="183">
        <f t="shared" ref="J29" si="8">((LEFT(F29,(FIND("x",F29,1)-1)))*(RIGHT(F29,LEN(F29)-SEARCH("x",F29))))*(G29)*7850/(1000^3)</f>
        <v>2.28592</v>
      </c>
      <c r="K29" s="115">
        <f t="shared" ref="K29" si="9">ROUNDUP(I29*J29,0)</f>
        <v>3</v>
      </c>
      <c r="L29" s="113" t="s">
        <v>754</v>
      </c>
      <c r="M29" s="179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83"/>
      <c r="D30" s="102">
        <v>34.1</v>
      </c>
      <c r="E30" s="253" t="s">
        <v>763</v>
      </c>
      <c r="F30" s="254"/>
      <c r="G30" s="101">
        <f>SP!D98</f>
        <v>1870</v>
      </c>
      <c r="H30" s="101">
        <f>SP!E98</f>
        <v>520</v>
      </c>
      <c r="I30" s="102">
        <v>1</v>
      </c>
      <c r="J30" s="184">
        <f>SP!H98</f>
        <v>47.2</v>
      </c>
      <c r="K30" s="185">
        <f>ROUNDUP(I30*J30,1)</f>
        <v>47.2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1">
        <v>33</v>
      </c>
      <c r="D31" s="113">
        <v>33.200000000000003</v>
      </c>
      <c r="E31" s="178" t="s">
        <v>298</v>
      </c>
      <c r="F31" s="127" t="s">
        <v>761</v>
      </c>
      <c r="G31" s="114">
        <v>760</v>
      </c>
      <c r="H31" s="114" t="s">
        <v>751</v>
      </c>
      <c r="I31" s="113">
        <v>1</v>
      </c>
      <c r="J31" s="183">
        <f t="shared" ref="J31" si="10">((LEFT(F31,(FIND("x",F31,1)-1)))*(RIGHT(F31,LEN(F31)-SEARCH("x",F31))))*(G31)*7850/(1000^3)</f>
        <v>3.3409599999999999</v>
      </c>
      <c r="K31" s="115">
        <f t="shared" ref="K31" si="11">ROUNDUP(I31*J31,0)</f>
        <v>4</v>
      </c>
      <c r="L31" s="113" t="s">
        <v>754</v>
      </c>
      <c r="M31" s="179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3"/>
      <c r="D32" s="102">
        <v>33.1</v>
      </c>
      <c r="E32" s="253" t="s">
        <v>763</v>
      </c>
      <c r="F32" s="254"/>
      <c r="G32" s="101">
        <f>SP!D99</f>
        <v>1870</v>
      </c>
      <c r="H32" s="101">
        <f>SP!E99</f>
        <v>760</v>
      </c>
      <c r="I32" s="102">
        <v>1</v>
      </c>
      <c r="J32" s="184">
        <f>SP!H99</f>
        <v>69</v>
      </c>
      <c r="K32" s="185">
        <f>ROUNDUP(I32*J32,1)</f>
        <v>69</v>
      </c>
      <c r="L32" s="177" t="s">
        <v>754</v>
      </c>
      <c r="M32" s="123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1">
        <v>32</v>
      </c>
      <c r="D33" s="113">
        <v>32.4</v>
      </c>
      <c r="E33" s="178" t="s">
        <v>298</v>
      </c>
      <c r="F33" s="127" t="s">
        <v>761</v>
      </c>
      <c r="G33" s="114">
        <v>670</v>
      </c>
      <c r="H33" s="114" t="s">
        <v>751</v>
      </c>
      <c r="I33" s="113">
        <v>1</v>
      </c>
      <c r="J33" s="183">
        <f t="shared" ref="J33:J35" si="12">((LEFT(F33,(FIND("x",F33,1)-1)))*(RIGHT(F33,LEN(F33)-SEARCH("x",F33))))*(G33)*7850/(1000^3)</f>
        <v>2.9453200000000002</v>
      </c>
      <c r="K33" s="115">
        <f t="shared" ref="K33:K35" si="13">ROUNDUP(I33*J33,0)</f>
        <v>3</v>
      </c>
      <c r="L33" s="113" t="s">
        <v>754</v>
      </c>
      <c r="M33" s="179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2"/>
      <c r="D34" s="99">
        <v>32.299999999999997</v>
      </c>
      <c r="E34" s="104" t="s">
        <v>298</v>
      </c>
      <c r="F34" s="103" t="s">
        <v>761</v>
      </c>
      <c r="G34" s="98">
        <v>289.5</v>
      </c>
      <c r="H34" s="98" t="s">
        <v>751</v>
      </c>
      <c r="I34" s="99">
        <v>1</v>
      </c>
      <c r="J34" s="186">
        <f t="shared" si="12"/>
        <v>1.2726420000000001</v>
      </c>
      <c r="K34" s="100">
        <f t="shared" si="13"/>
        <v>2</v>
      </c>
      <c r="L34" s="99" t="s">
        <v>754</v>
      </c>
      <c r="M34" s="105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2"/>
      <c r="D35" s="99">
        <v>32.200000000000003</v>
      </c>
      <c r="E35" s="104" t="s">
        <v>298</v>
      </c>
      <c r="F35" s="103" t="s">
        <v>761</v>
      </c>
      <c r="G35" s="98">
        <v>330</v>
      </c>
      <c r="H35" s="98" t="s">
        <v>751</v>
      </c>
      <c r="I35" s="99">
        <v>1</v>
      </c>
      <c r="J35" s="186">
        <f t="shared" si="12"/>
        <v>1.45068</v>
      </c>
      <c r="K35" s="100">
        <f t="shared" si="13"/>
        <v>2</v>
      </c>
      <c r="L35" s="99" t="s">
        <v>754</v>
      </c>
      <c r="M35" s="105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83"/>
      <c r="D36" s="102">
        <v>32.1</v>
      </c>
      <c r="E36" s="253" t="s">
        <v>763</v>
      </c>
      <c r="F36" s="254"/>
      <c r="G36" s="101">
        <f>SP!D100</f>
        <v>1870</v>
      </c>
      <c r="H36" s="101">
        <f>SP!E100</f>
        <v>1000</v>
      </c>
      <c r="I36" s="102">
        <v>1</v>
      </c>
      <c r="J36" s="184">
        <f>SP!H100</f>
        <v>90.699999999999989</v>
      </c>
      <c r="K36" s="185">
        <f t="shared" ref="K36:K47" si="14">ROUNDUP(I36*J36,1)</f>
        <v>90.7</v>
      </c>
      <c r="L36" s="177" t="s">
        <v>754</v>
      </c>
      <c r="M36" s="123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1">
        <v>31</v>
      </c>
      <c r="D37" s="113">
        <v>31.4</v>
      </c>
      <c r="E37" s="178" t="s">
        <v>298</v>
      </c>
      <c r="F37" s="127" t="s">
        <v>761</v>
      </c>
      <c r="G37" s="114">
        <v>500</v>
      </c>
      <c r="H37" s="114" t="s">
        <v>751</v>
      </c>
      <c r="I37" s="113">
        <v>1</v>
      </c>
      <c r="J37" s="183">
        <f t="shared" ref="J37:J39" si="15">((LEFT(F37,(FIND("x",F37,1)-1)))*(RIGHT(F37,LEN(F37)-SEARCH("x",F37))))*(G37)*7850/(1000^3)</f>
        <v>2.198</v>
      </c>
      <c r="K37" s="115">
        <f t="shared" ref="K37:K39" si="16">ROUNDUP(I37*J37,0)</f>
        <v>3</v>
      </c>
      <c r="L37" s="113" t="s">
        <v>754</v>
      </c>
      <c r="M37" s="179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2"/>
      <c r="D38" s="99">
        <v>31.3</v>
      </c>
      <c r="E38" s="104" t="s">
        <v>298</v>
      </c>
      <c r="F38" s="103" t="s">
        <v>761</v>
      </c>
      <c r="G38" s="98">
        <v>289.5</v>
      </c>
      <c r="H38" s="98" t="s">
        <v>751</v>
      </c>
      <c r="I38" s="99">
        <v>1</v>
      </c>
      <c r="J38" s="186">
        <f t="shared" si="15"/>
        <v>1.2726420000000001</v>
      </c>
      <c r="K38" s="100">
        <f t="shared" si="16"/>
        <v>2</v>
      </c>
      <c r="L38" s="99" t="s">
        <v>754</v>
      </c>
      <c r="M38" s="105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2"/>
      <c r="D39" s="99">
        <v>31.2</v>
      </c>
      <c r="E39" s="104" t="s">
        <v>298</v>
      </c>
      <c r="F39" s="103" t="s">
        <v>761</v>
      </c>
      <c r="G39" s="98">
        <v>500</v>
      </c>
      <c r="H39" s="98" t="s">
        <v>751</v>
      </c>
      <c r="I39" s="99">
        <v>1</v>
      </c>
      <c r="J39" s="186">
        <f t="shared" si="15"/>
        <v>2.198</v>
      </c>
      <c r="K39" s="100">
        <f t="shared" si="16"/>
        <v>3</v>
      </c>
      <c r="L39" s="99" t="s">
        <v>754</v>
      </c>
      <c r="M39" s="105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83"/>
      <c r="D40" s="102">
        <v>31.1</v>
      </c>
      <c r="E40" s="253" t="s">
        <v>763</v>
      </c>
      <c r="F40" s="254"/>
      <c r="G40" s="101">
        <f>SP!D101</f>
        <v>1870</v>
      </c>
      <c r="H40" s="101">
        <f>SP!E101</f>
        <v>1000</v>
      </c>
      <c r="I40" s="102">
        <v>1</v>
      </c>
      <c r="J40" s="184">
        <f>SP!H101</f>
        <v>90.699999999999989</v>
      </c>
      <c r="K40" s="185">
        <f t="shared" si="14"/>
        <v>90.7</v>
      </c>
      <c r="L40" s="177" t="s">
        <v>754</v>
      </c>
      <c r="M40" s="123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31">
        <v>30</v>
      </c>
      <c r="D41" s="102"/>
      <c r="E41" s="253" t="s">
        <v>763</v>
      </c>
      <c r="F41" s="254"/>
      <c r="G41" s="101">
        <f>SP!D102</f>
        <v>2140</v>
      </c>
      <c r="H41" s="101">
        <f>SP!E102</f>
        <v>520</v>
      </c>
      <c r="I41" s="102">
        <v>1</v>
      </c>
      <c r="J41" s="184">
        <f>SP!H102</f>
        <v>54</v>
      </c>
      <c r="K41" s="185">
        <f t="shared" si="14"/>
        <v>54</v>
      </c>
      <c r="L41" s="177" t="s">
        <v>754</v>
      </c>
      <c r="M41" s="123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1">
        <v>29</v>
      </c>
      <c r="D42" s="113">
        <v>29.2</v>
      </c>
      <c r="E42" s="178" t="s">
        <v>298</v>
      </c>
      <c r="F42" s="127" t="s">
        <v>761</v>
      </c>
      <c r="G42" s="114">
        <v>520</v>
      </c>
      <c r="H42" s="114" t="s">
        <v>751</v>
      </c>
      <c r="I42" s="113">
        <v>1</v>
      </c>
      <c r="J42" s="183">
        <f t="shared" ref="J42" si="17">((LEFT(F42,(FIND("x",F42,1)-1)))*(RIGHT(F42,LEN(F42)-SEARCH("x",F42))))*(G42)*7850/(1000^3)</f>
        <v>2.28592</v>
      </c>
      <c r="K42" s="115">
        <f t="shared" ref="K42" si="18">ROUNDUP(I42*J42,0)</f>
        <v>3</v>
      </c>
      <c r="L42" s="113" t="s">
        <v>754</v>
      </c>
      <c r="M42" s="179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83"/>
      <c r="D43" s="102">
        <v>29.1</v>
      </c>
      <c r="E43" s="253" t="s">
        <v>763</v>
      </c>
      <c r="F43" s="254"/>
      <c r="G43" s="101">
        <f>SP!D103</f>
        <v>1870</v>
      </c>
      <c r="H43" s="101">
        <f>SP!E103</f>
        <v>520</v>
      </c>
      <c r="I43" s="102">
        <v>1</v>
      </c>
      <c r="J43" s="184">
        <f>SP!H103</f>
        <v>47.2</v>
      </c>
      <c r="K43" s="185">
        <f t="shared" si="14"/>
        <v>47.2</v>
      </c>
      <c r="L43" s="177" t="s">
        <v>754</v>
      </c>
      <c r="M43" s="123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31">
        <v>28</v>
      </c>
      <c r="D44" s="102"/>
      <c r="E44" s="253" t="s">
        <v>763</v>
      </c>
      <c r="F44" s="254"/>
      <c r="G44" s="101">
        <f>SP!D104</f>
        <v>2140</v>
      </c>
      <c r="H44" s="101">
        <f>SP!E104</f>
        <v>760</v>
      </c>
      <c r="I44" s="102">
        <v>1</v>
      </c>
      <c r="J44" s="184">
        <f>SP!H104</f>
        <v>78.899999999999991</v>
      </c>
      <c r="K44" s="185">
        <f t="shared" si="14"/>
        <v>78.900000000000006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1">
        <v>27</v>
      </c>
      <c r="D45" s="113">
        <v>27.2</v>
      </c>
      <c r="E45" s="178" t="s">
        <v>298</v>
      </c>
      <c r="F45" s="127" t="s">
        <v>761</v>
      </c>
      <c r="G45" s="114">
        <v>760</v>
      </c>
      <c r="H45" s="114" t="s">
        <v>751</v>
      </c>
      <c r="I45" s="113">
        <v>1</v>
      </c>
      <c r="J45" s="183">
        <f t="shared" ref="J45" si="19">((LEFT(F45,(FIND("x",F45,1)-1)))*(RIGHT(F45,LEN(F45)-SEARCH("x",F45))))*(G45)*7850/(1000^3)</f>
        <v>3.3409599999999999</v>
      </c>
      <c r="K45" s="115">
        <f t="shared" ref="K45" si="20">ROUNDUP(I45*J45,0)</f>
        <v>4</v>
      </c>
      <c r="L45" s="113" t="s">
        <v>754</v>
      </c>
      <c r="M45" s="179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83"/>
      <c r="D46" s="102">
        <v>27.1</v>
      </c>
      <c r="E46" s="253" t="s">
        <v>763</v>
      </c>
      <c r="F46" s="254"/>
      <c r="G46" s="101">
        <f>SP!D105</f>
        <v>1870</v>
      </c>
      <c r="H46" s="101">
        <f>SP!E105</f>
        <v>760</v>
      </c>
      <c r="I46" s="102">
        <v>1</v>
      </c>
      <c r="J46" s="184">
        <f>SP!H105</f>
        <v>69</v>
      </c>
      <c r="K46" s="185">
        <f t="shared" si="14"/>
        <v>69</v>
      </c>
      <c r="L46" s="177" t="s">
        <v>754</v>
      </c>
      <c r="M46" s="123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31">
        <v>26</v>
      </c>
      <c r="D47" s="102"/>
      <c r="E47" s="253" t="s">
        <v>763</v>
      </c>
      <c r="F47" s="254"/>
      <c r="G47" s="101">
        <f>SP!D106</f>
        <v>2140</v>
      </c>
      <c r="H47" s="101">
        <f>SP!E106</f>
        <v>1000</v>
      </c>
      <c r="I47" s="102">
        <v>1</v>
      </c>
      <c r="J47" s="184">
        <f>SP!H106</f>
        <v>103.8</v>
      </c>
      <c r="K47" s="185">
        <f t="shared" si="14"/>
        <v>103.8</v>
      </c>
      <c r="L47" s="177" t="s">
        <v>754</v>
      </c>
      <c r="M47" s="123" t="s">
        <v>762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63" t="s">
        <v>5</v>
      </c>
      <c r="D48" s="263" t="s">
        <v>6</v>
      </c>
      <c r="E48" s="257" t="s">
        <v>7</v>
      </c>
      <c r="F48" s="258"/>
      <c r="G48" s="255" t="s">
        <v>8</v>
      </c>
      <c r="H48" s="255" t="s">
        <v>757</v>
      </c>
      <c r="I48" s="260" t="s">
        <v>9</v>
      </c>
      <c r="J48" s="180" t="s">
        <v>10</v>
      </c>
      <c r="K48" s="181" t="s">
        <v>11</v>
      </c>
      <c r="L48" s="260" t="s">
        <v>13</v>
      </c>
      <c r="M48" s="261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64"/>
      <c r="D49" s="264"/>
      <c r="E49" s="259"/>
      <c r="F49" s="246"/>
      <c r="G49" s="256"/>
      <c r="H49" s="256"/>
      <c r="I49" s="248"/>
      <c r="J49" s="251" t="s">
        <v>12</v>
      </c>
      <c r="K49" s="252"/>
      <c r="L49" s="248"/>
      <c r="M49" s="250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50">
    <mergeCell ref="C29:C30"/>
    <mergeCell ref="I14:J14"/>
    <mergeCell ref="I15:J15"/>
    <mergeCell ref="I16:J16"/>
    <mergeCell ref="I17:J17"/>
    <mergeCell ref="I18:J18"/>
    <mergeCell ref="I19:J19"/>
    <mergeCell ref="I20:J20"/>
    <mergeCell ref="E24:F24"/>
    <mergeCell ref="E23:F23"/>
    <mergeCell ref="E30:F30"/>
    <mergeCell ref="E25:F25"/>
    <mergeCell ref="C45:C46"/>
    <mergeCell ref="C42:C43"/>
    <mergeCell ref="C37:C40"/>
    <mergeCell ref="C33:C36"/>
    <mergeCell ref="C31:C32"/>
    <mergeCell ref="B50:M50"/>
    <mergeCell ref="H48:H49"/>
    <mergeCell ref="I48:I49"/>
    <mergeCell ref="C48:C49"/>
    <mergeCell ref="D48:D49"/>
    <mergeCell ref="E48:F49"/>
    <mergeCell ref="G48:G49"/>
    <mergeCell ref="L48:L49"/>
    <mergeCell ref="M48:M49"/>
    <mergeCell ref="J49:K49"/>
    <mergeCell ref="E32:F32"/>
    <mergeCell ref="E46:F46"/>
    <mergeCell ref="E47:F47"/>
    <mergeCell ref="E36:F36"/>
    <mergeCell ref="E40:F40"/>
    <mergeCell ref="E41:F41"/>
    <mergeCell ref="E43:F43"/>
    <mergeCell ref="E44:F44"/>
    <mergeCell ref="I4:J5"/>
    <mergeCell ref="K4:K5"/>
    <mergeCell ref="L4:M4"/>
    <mergeCell ref="E28:F28"/>
    <mergeCell ref="E27:F27"/>
    <mergeCell ref="I10:J10"/>
    <mergeCell ref="I11:J11"/>
    <mergeCell ref="E26:F26"/>
    <mergeCell ref="I9:J9"/>
    <mergeCell ref="I13:J13"/>
    <mergeCell ref="I12:J12"/>
    <mergeCell ref="I6:J6"/>
    <mergeCell ref="I7:J7"/>
    <mergeCell ref="I8:J8"/>
    <mergeCell ref="K21:L2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opLeftCell="A28" workbookViewId="0">
      <selection activeCell="G21" sqref="G21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customWidth="1"/>
    <col min="13" max="13" width="16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232" t="s">
        <v>11</v>
      </c>
      <c r="N5" s="121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C21</f>
        <v>53</v>
      </c>
      <c r="J6" s="276"/>
      <c r="K6" s="116">
        <f>SP!G79</f>
        <v>1</v>
      </c>
      <c r="L6" s="117">
        <f>ROUNDUP(SUM(K21),0)</f>
        <v>23</v>
      </c>
      <c r="M6" s="118">
        <f t="shared" ref="M6" si="0">ROUNDUP(K6*L6,0)</f>
        <v>23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C22</f>
        <v>52</v>
      </c>
      <c r="J7" s="276"/>
      <c r="K7" s="116">
        <f>SP!G80</f>
        <v>1</v>
      </c>
      <c r="L7" s="117">
        <f>ROUNDUP(SUM(K22:K24),0)</f>
        <v>55</v>
      </c>
      <c r="M7" s="118">
        <f t="shared" ref="M7" si="1">ROUNDUP(K7*L7,0)</f>
        <v>55</v>
      </c>
      <c r="N7" s="121"/>
      <c r="P7" s="93"/>
      <c r="Q7" s="38"/>
      <c r="R7" s="38"/>
      <c r="S7" s="38"/>
      <c r="T7" s="38"/>
      <c r="U7" s="38"/>
    </row>
    <row r="8" spans="1:21" ht="15.7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C25</f>
        <v>51</v>
      </c>
      <c r="J8" s="276"/>
      <c r="K8" s="116">
        <f>SP!G81</f>
        <v>1</v>
      </c>
      <c r="L8" s="117">
        <f>ROUNDUP(SUM(K25:K27),0)</f>
        <v>74</v>
      </c>
      <c r="M8" s="118">
        <f t="shared" ref="M8" si="2">ROUNDUP(K8*L8,0)</f>
        <v>74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 t="shared" ref="I9" si="3">C28</f>
        <v>50</v>
      </c>
      <c r="J9" s="276"/>
      <c r="K9" s="116">
        <f>SP!G82</f>
        <v>1</v>
      </c>
      <c r="L9" s="117">
        <f>ROUNDUP(SUM(K28:K28),0)</f>
        <v>23</v>
      </c>
      <c r="M9" s="118">
        <f t="shared" ref="M9:M11" si="4">ROUNDUP(K9*L9,0)</f>
        <v>23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C29</f>
        <v>49</v>
      </c>
      <c r="J10" s="276"/>
      <c r="K10" s="116">
        <f>SP!G83</f>
        <v>1</v>
      </c>
      <c r="L10" s="117">
        <f>ROUNDUP(SUM(K29),0)</f>
        <v>52</v>
      </c>
      <c r="M10" s="118">
        <f t="shared" si="4"/>
        <v>52</v>
      </c>
      <c r="N10" s="121"/>
      <c r="P10" s="93"/>
      <c r="Q10" s="38"/>
      <c r="R10" s="38"/>
      <c r="S10" s="38"/>
      <c r="T10" s="38"/>
      <c r="U10" s="38"/>
    </row>
    <row r="11" spans="1:21" ht="17.2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>C30</f>
        <v>48</v>
      </c>
      <c r="J11" s="276"/>
      <c r="K11" s="116">
        <f>SP!G84</f>
        <v>1</v>
      </c>
      <c r="L11" s="117">
        <f>ROUNDUP(SUM(K30),0)</f>
        <v>71</v>
      </c>
      <c r="M11" s="118">
        <f t="shared" si="4"/>
        <v>71</v>
      </c>
      <c r="N11" s="121"/>
      <c r="P11" s="93"/>
      <c r="Q11" s="38"/>
      <c r="R11" s="38"/>
      <c r="S11" s="38"/>
      <c r="T11" s="38"/>
      <c r="U11" s="38"/>
    </row>
    <row r="12" spans="1:21" ht="17.2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 t="shared" ref="I12" si="5">C31</f>
        <v>47</v>
      </c>
      <c r="J12" s="276"/>
      <c r="K12" s="116">
        <f>SP!G85</f>
        <v>1</v>
      </c>
      <c r="L12" s="117">
        <f>ROUNDUP(SUM(K31:K31),0)</f>
        <v>27</v>
      </c>
      <c r="M12" s="118">
        <f t="shared" ref="M12:M14" si="6">ROUNDUP(K12*L12,0)</f>
        <v>27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C32</f>
        <v>46</v>
      </c>
      <c r="J13" s="276"/>
      <c r="K13" s="116">
        <f>SP!G86</f>
        <v>1</v>
      </c>
      <c r="L13" s="117">
        <f>ROUNDUP(SUM(K32:K34),0)</f>
        <v>66</v>
      </c>
      <c r="M13" s="118">
        <f t="shared" si="6"/>
        <v>66</v>
      </c>
      <c r="N13" s="121"/>
      <c r="P13" s="93"/>
      <c r="Q13" s="38"/>
      <c r="R13" s="38"/>
      <c r="S13" s="38"/>
      <c r="T13" s="38"/>
      <c r="U13" s="38"/>
    </row>
    <row r="14" spans="1:21" ht="17.2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C35</f>
        <v>45</v>
      </c>
      <c r="J14" s="276"/>
      <c r="K14" s="116">
        <f>SP!G87</f>
        <v>1</v>
      </c>
      <c r="L14" s="117">
        <f>ROUNDUP(SUM(K35:K37),0)</f>
        <v>89</v>
      </c>
      <c r="M14" s="118">
        <f t="shared" si="6"/>
        <v>89</v>
      </c>
      <c r="N14" s="121"/>
      <c r="P14" s="93"/>
      <c r="Q14" s="38"/>
      <c r="R14" s="38"/>
      <c r="S14" s="38"/>
      <c r="T14" s="38"/>
      <c r="U14" s="38"/>
    </row>
    <row r="15" spans="1:21" ht="17.2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C38</f>
        <v>44</v>
      </c>
      <c r="J15" s="276"/>
      <c r="K15" s="116">
        <f>SP!G88</f>
        <v>1</v>
      </c>
      <c r="L15" s="117">
        <f>ROUNDUP(SUM(K38:K38),0)</f>
        <v>21</v>
      </c>
      <c r="M15" s="118">
        <f t="shared" ref="M15:M18" si="7">ROUNDUP(K15*L15,0)</f>
        <v>21</v>
      </c>
      <c r="N15" s="121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C39</f>
        <v>43</v>
      </c>
      <c r="J16" s="276"/>
      <c r="K16" s="116">
        <f>SP!G89</f>
        <v>1</v>
      </c>
      <c r="L16" s="117">
        <f>ROUNDUP(SUM(K39:K41),0)</f>
        <v>52</v>
      </c>
      <c r="M16" s="118">
        <f t="shared" si="7"/>
        <v>52</v>
      </c>
      <c r="N16" s="121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C42</f>
        <v>42</v>
      </c>
      <c r="J17" s="276"/>
      <c r="K17" s="116">
        <f>SP!G90</f>
        <v>1</v>
      </c>
      <c r="L17" s="117">
        <f>ROUNDUP(SUM(K42:K44),0)</f>
        <v>70</v>
      </c>
      <c r="M17" s="118">
        <f t="shared" si="7"/>
        <v>70</v>
      </c>
      <c r="N17" s="121"/>
      <c r="P17" s="93"/>
      <c r="Q17" s="38"/>
      <c r="R17" s="38"/>
      <c r="S17" s="38"/>
      <c r="T17" s="38"/>
      <c r="U17" s="38"/>
    </row>
    <row r="18" spans="1:21" ht="1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5">
        <f>C45</f>
        <v>41</v>
      </c>
      <c r="J18" s="276"/>
      <c r="K18" s="116">
        <f>SP!G91</f>
        <v>2</v>
      </c>
      <c r="L18" s="117">
        <f>ROUNDUP(SUM(K45:K45),0)</f>
        <v>23</v>
      </c>
      <c r="M18" s="118">
        <f t="shared" si="7"/>
        <v>46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279" t="s">
        <v>385</v>
      </c>
      <c r="L19" s="279"/>
      <c r="M19" s="182">
        <f>ROUNDUP(SUM(M6:M18),0)</f>
        <v>669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25">
      <c r="A20" s="38"/>
      <c r="B20" s="38"/>
      <c r="C20" s="34"/>
      <c r="D20" s="34"/>
      <c r="E20" s="34"/>
      <c r="F20" s="34"/>
      <c r="G20" s="34"/>
      <c r="H20" s="34"/>
      <c r="I20" s="36"/>
      <c r="J20" s="36"/>
      <c r="K20" s="97"/>
      <c r="L20" s="97"/>
      <c r="M20" s="37"/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27">
        <v>53</v>
      </c>
      <c r="D21" s="191"/>
      <c r="E21" s="286" t="s">
        <v>763</v>
      </c>
      <c r="F21" s="287"/>
      <c r="G21" s="192">
        <f>SP!D79</f>
        <v>1450</v>
      </c>
      <c r="H21" s="192">
        <f>SP!E79</f>
        <v>314</v>
      </c>
      <c r="I21" s="191">
        <v>1</v>
      </c>
      <c r="J21" s="193">
        <f>SP!H79</f>
        <v>22.1</v>
      </c>
      <c r="K21" s="194">
        <f t="shared" ref="K21" si="8">ROUNDUP(I21*J21,1)</f>
        <v>22.1</v>
      </c>
      <c r="L21" s="195" t="s">
        <v>754</v>
      </c>
      <c r="M21" s="196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1">
        <v>52</v>
      </c>
      <c r="D22" s="113">
        <v>52.3</v>
      </c>
      <c r="E22" s="178" t="s">
        <v>298</v>
      </c>
      <c r="F22" s="127" t="s">
        <v>761</v>
      </c>
      <c r="G22" s="114">
        <v>200</v>
      </c>
      <c r="H22" s="114" t="s">
        <v>751</v>
      </c>
      <c r="I22" s="113">
        <v>1</v>
      </c>
      <c r="J22" s="183">
        <f t="shared" ref="J22:J23" si="9">((LEFT(F22,(FIND("x",F22,1)-1)))*(RIGHT(F22,LEN(F22)-SEARCH("x",F22))))*(G22)*7850/(1000^3)</f>
        <v>0.87919999999999998</v>
      </c>
      <c r="K22" s="115">
        <f t="shared" ref="K22:K23" si="10">ROUNDUP(I22*J22,0)</f>
        <v>1</v>
      </c>
      <c r="L22" s="113" t="s">
        <v>754</v>
      </c>
      <c r="M22" s="179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2"/>
      <c r="D23" s="99">
        <v>52.2</v>
      </c>
      <c r="E23" s="104" t="s">
        <v>298</v>
      </c>
      <c r="F23" s="103" t="s">
        <v>761</v>
      </c>
      <c r="G23" s="98">
        <v>320</v>
      </c>
      <c r="H23" s="98" t="s">
        <v>751</v>
      </c>
      <c r="I23" s="99">
        <v>1</v>
      </c>
      <c r="J23" s="186">
        <f t="shared" si="9"/>
        <v>1.40672</v>
      </c>
      <c r="K23" s="100">
        <f t="shared" si="10"/>
        <v>2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83"/>
      <c r="D24" s="102">
        <v>52.1</v>
      </c>
      <c r="E24" s="253" t="s">
        <v>763</v>
      </c>
      <c r="F24" s="254"/>
      <c r="G24" s="101">
        <f>SP!D80</f>
        <v>1450</v>
      </c>
      <c r="H24" s="101">
        <f>SP!E80</f>
        <v>726</v>
      </c>
      <c r="I24" s="102">
        <v>1</v>
      </c>
      <c r="J24" s="184">
        <f>SP!H80</f>
        <v>51.1</v>
      </c>
      <c r="K24" s="185">
        <f t="shared" ref="K24" si="11">ROUNDUP(I24*J24,1)</f>
        <v>51.1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1">
        <v>51</v>
      </c>
      <c r="D25" s="113">
        <v>51.3</v>
      </c>
      <c r="E25" s="178" t="s">
        <v>298</v>
      </c>
      <c r="F25" s="127" t="s">
        <v>761</v>
      </c>
      <c r="G25" s="114">
        <v>290</v>
      </c>
      <c r="H25" s="114" t="s">
        <v>751</v>
      </c>
      <c r="I25" s="113">
        <v>1</v>
      </c>
      <c r="J25" s="183">
        <f t="shared" ref="J25:J26" si="12">((LEFT(F25,(FIND("x",F25,1)-1)))*(RIGHT(F25,LEN(F25)-SEARCH("x",F25))))*(G25)*7850/(1000^3)</f>
        <v>1.27484</v>
      </c>
      <c r="K25" s="115">
        <f t="shared" ref="K25:K26" si="13">ROUNDUP(I25*J25,0)</f>
        <v>2</v>
      </c>
      <c r="L25" s="113" t="s">
        <v>754</v>
      </c>
      <c r="M25" s="179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2"/>
      <c r="D26" s="99">
        <v>51.2</v>
      </c>
      <c r="E26" s="104" t="s">
        <v>298</v>
      </c>
      <c r="F26" s="103" t="s">
        <v>761</v>
      </c>
      <c r="G26" s="98">
        <v>200</v>
      </c>
      <c r="H26" s="98" t="s">
        <v>751</v>
      </c>
      <c r="I26" s="99">
        <v>1</v>
      </c>
      <c r="J26" s="186">
        <f t="shared" si="12"/>
        <v>0.87919999999999998</v>
      </c>
      <c r="K26" s="100">
        <f t="shared" si="13"/>
        <v>1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83"/>
      <c r="D27" s="102">
        <v>51.1</v>
      </c>
      <c r="E27" s="253" t="s">
        <v>763</v>
      </c>
      <c r="F27" s="254"/>
      <c r="G27" s="101">
        <f>SP!D81</f>
        <v>1450</v>
      </c>
      <c r="H27" s="101">
        <f>SP!E81</f>
        <v>1000</v>
      </c>
      <c r="I27" s="102">
        <v>1</v>
      </c>
      <c r="J27" s="184">
        <f>SP!H81</f>
        <v>70.399999999999991</v>
      </c>
      <c r="K27" s="185">
        <f t="shared" ref="K27" si="14">ROUNDUP(I27*J27,1)</f>
        <v>70.400000000000006</v>
      </c>
      <c r="L27" s="177" t="s">
        <v>754</v>
      </c>
      <c r="M27" s="123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27">
        <v>50</v>
      </c>
      <c r="D28" s="191"/>
      <c r="E28" s="286" t="s">
        <v>763</v>
      </c>
      <c r="F28" s="287"/>
      <c r="G28" s="192">
        <f>SP!D82</f>
        <v>1450</v>
      </c>
      <c r="H28" s="192">
        <f>SP!E82</f>
        <v>314</v>
      </c>
      <c r="I28" s="191">
        <v>1</v>
      </c>
      <c r="J28" s="193">
        <f>SP!H82</f>
        <v>22.1</v>
      </c>
      <c r="K28" s="194">
        <f t="shared" ref="K28" si="15">ROUNDUP(I28*J28,1)</f>
        <v>22.1</v>
      </c>
      <c r="L28" s="195" t="s">
        <v>754</v>
      </c>
      <c r="M28" s="196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27">
        <v>49</v>
      </c>
      <c r="D29" s="191"/>
      <c r="E29" s="286" t="s">
        <v>763</v>
      </c>
      <c r="F29" s="287"/>
      <c r="G29" s="192">
        <f>SP!D83</f>
        <v>1450</v>
      </c>
      <c r="H29" s="192">
        <f>SP!E83</f>
        <v>726</v>
      </c>
      <c r="I29" s="191">
        <v>1</v>
      </c>
      <c r="J29" s="193">
        <f>SP!H83</f>
        <v>51.1</v>
      </c>
      <c r="K29" s="194">
        <f t="shared" ref="K29:K30" si="16">ROUNDUP(I29*J29,1)</f>
        <v>51.1</v>
      </c>
      <c r="L29" s="195" t="s">
        <v>754</v>
      </c>
      <c r="M29" s="196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27">
        <v>48</v>
      </c>
      <c r="D30" s="191"/>
      <c r="E30" s="286" t="s">
        <v>763</v>
      </c>
      <c r="F30" s="287"/>
      <c r="G30" s="192">
        <f>SP!D84</f>
        <v>1450</v>
      </c>
      <c r="H30" s="192">
        <f>SP!E84</f>
        <v>1000</v>
      </c>
      <c r="I30" s="191">
        <v>1</v>
      </c>
      <c r="J30" s="193">
        <f>SP!H84</f>
        <v>70.399999999999991</v>
      </c>
      <c r="K30" s="194">
        <f t="shared" si="16"/>
        <v>70.400000000000006</v>
      </c>
      <c r="L30" s="195" t="s">
        <v>754</v>
      </c>
      <c r="M30" s="196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27">
        <v>47</v>
      </c>
      <c r="D31" s="191"/>
      <c r="E31" s="286" t="s">
        <v>763</v>
      </c>
      <c r="F31" s="287"/>
      <c r="G31" s="192">
        <f>SP!D85</f>
        <v>1740</v>
      </c>
      <c r="H31" s="192">
        <f>SP!E85</f>
        <v>314</v>
      </c>
      <c r="I31" s="191">
        <v>1</v>
      </c>
      <c r="J31" s="193">
        <f>SP!H85</f>
        <v>26.5</v>
      </c>
      <c r="K31" s="194">
        <f t="shared" ref="K31:K37" si="17">ROUNDUP(I31*J31,1)</f>
        <v>26.5</v>
      </c>
      <c r="L31" s="195" t="s">
        <v>754</v>
      </c>
      <c r="M31" s="196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1">
        <v>46</v>
      </c>
      <c r="D32" s="113">
        <v>46.3</v>
      </c>
      <c r="E32" s="178" t="s">
        <v>298</v>
      </c>
      <c r="F32" s="127" t="s">
        <v>761</v>
      </c>
      <c r="G32" s="114">
        <v>250</v>
      </c>
      <c r="H32" s="114" t="s">
        <v>751</v>
      </c>
      <c r="I32" s="113">
        <v>1</v>
      </c>
      <c r="J32" s="183">
        <f t="shared" ref="J32:J33" si="18">((LEFT(F32,(FIND("x",F32,1)-1)))*(RIGHT(F32,LEN(F32)-SEARCH("x",F32))))*(G32)*7850/(1000^3)</f>
        <v>1.099</v>
      </c>
      <c r="K32" s="115">
        <f t="shared" ref="K32:K33" si="19">ROUNDUP(I32*J32,0)</f>
        <v>2</v>
      </c>
      <c r="L32" s="113" t="s">
        <v>754</v>
      </c>
      <c r="M32" s="179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2"/>
      <c r="D33" s="99">
        <v>46.2</v>
      </c>
      <c r="E33" s="104" t="s">
        <v>298</v>
      </c>
      <c r="F33" s="103" t="s">
        <v>761</v>
      </c>
      <c r="G33" s="98">
        <v>320</v>
      </c>
      <c r="H33" s="98" t="s">
        <v>751</v>
      </c>
      <c r="I33" s="99">
        <v>1</v>
      </c>
      <c r="J33" s="186">
        <f t="shared" si="18"/>
        <v>1.40672</v>
      </c>
      <c r="K33" s="100">
        <f t="shared" si="19"/>
        <v>2</v>
      </c>
      <c r="L33" s="99" t="s">
        <v>754</v>
      </c>
      <c r="M33" s="105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3"/>
      <c r="D34" s="102">
        <v>46.1</v>
      </c>
      <c r="E34" s="253" t="s">
        <v>763</v>
      </c>
      <c r="F34" s="254"/>
      <c r="G34" s="101">
        <f>SP!D86</f>
        <v>1740</v>
      </c>
      <c r="H34" s="101">
        <f>SP!E86</f>
        <v>726</v>
      </c>
      <c r="I34" s="102">
        <v>1</v>
      </c>
      <c r="J34" s="184">
        <f>SP!H86</f>
        <v>61.300000000000004</v>
      </c>
      <c r="K34" s="185">
        <f t="shared" si="17"/>
        <v>61.3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45</v>
      </c>
      <c r="D35" s="113">
        <v>45.3</v>
      </c>
      <c r="E35" s="178" t="s">
        <v>298</v>
      </c>
      <c r="F35" s="127" t="s">
        <v>761</v>
      </c>
      <c r="G35" s="114">
        <v>290</v>
      </c>
      <c r="H35" s="114" t="s">
        <v>751</v>
      </c>
      <c r="I35" s="113">
        <v>1</v>
      </c>
      <c r="J35" s="183">
        <f t="shared" ref="J35:J36" si="20">((LEFT(F35,(FIND("x",F35,1)-1)))*(RIGHT(F35,LEN(F35)-SEARCH("x",F35))))*(G35)*7850/(1000^3)</f>
        <v>1.27484</v>
      </c>
      <c r="K35" s="115">
        <f t="shared" ref="K35:K36" si="21">ROUNDUP(I35*J35,0)</f>
        <v>2</v>
      </c>
      <c r="L35" s="113" t="s">
        <v>754</v>
      </c>
      <c r="M35" s="179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2"/>
      <c r="D36" s="99">
        <v>45.2</v>
      </c>
      <c r="E36" s="104" t="s">
        <v>298</v>
      </c>
      <c r="F36" s="103" t="s">
        <v>761</v>
      </c>
      <c r="G36" s="98">
        <v>250</v>
      </c>
      <c r="H36" s="98" t="s">
        <v>751</v>
      </c>
      <c r="I36" s="99">
        <v>1</v>
      </c>
      <c r="J36" s="186">
        <f t="shared" si="20"/>
        <v>1.099</v>
      </c>
      <c r="K36" s="100">
        <f t="shared" si="21"/>
        <v>2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3"/>
      <c r="D37" s="102">
        <v>45.1</v>
      </c>
      <c r="E37" s="253" t="s">
        <v>763</v>
      </c>
      <c r="F37" s="254"/>
      <c r="G37" s="101">
        <f>SP!D87</f>
        <v>1740</v>
      </c>
      <c r="H37" s="101">
        <f>SP!E87</f>
        <v>1000</v>
      </c>
      <c r="I37" s="102">
        <v>1</v>
      </c>
      <c r="J37" s="184">
        <f>SP!H87</f>
        <v>84.399999999999991</v>
      </c>
      <c r="K37" s="185">
        <f t="shared" si="17"/>
        <v>84.4</v>
      </c>
      <c r="L37" s="177" t="s">
        <v>754</v>
      </c>
      <c r="M37" s="123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27">
        <v>44</v>
      </c>
      <c r="D38" s="191"/>
      <c r="E38" s="286" t="s">
        <v>763</v>
      </c>
      <c r="F38" s="287"/>
      <c r="G38" s="192">
        <f>SP!D88</f>
        <v>1360</v>
      </c>
      <c r="H38" s="192">
        <f>SP!E88</f>
        <v>314</v>
      </c>
      <c r="I38" s="191">
        <v>1</v>
      </c>
      <c r="J38" s="193">
        <f>SP!H88</f>
        <v>20.8</v>
      </c>
      <c r="K38" s="194">
        <f>ROUNDUP(I38*J38,1)</f>
        <v>20.8</v>
      </c>
      <c r="L38" s="195" t="s">
        <v>754</v>
      </c>
      <c r="M38" s="196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77">
        <v>43</v>
      </c>
      <c r="D39" s="113">
        <v>43.3</v>
      </c>
      <c r="E39" s="178" t="s">
        <v>298</v>
      </c>
      <c r="F39" s="127" t="s">
        <v>761</v>
      </c>
      <c r="G39" s="114">
        <v>250</v>
      </c>
      <c r="H39" s="114" t="s">
        <v>751</v>
      </c>
      <c r="I39" s="113">
        <v>1</v>
      </c>
      <c r="J39" s="183">
        <f t="shared" ref="J39:J40" si="22">((LEFT(F39,(FIND("x",F39,1)-1)))*(RIGHT(F39,LEN(F39)-SEARCH("x",F39))))*(G39)*7850/(1000^3)</f>
        <v>1.099</v>
      </c>
      <c r="K39" s="115">
        <f t="shared" ref="K39:K40" si="23">ROUNDUP(I39*J39,0)</f>
        <v>2</v>
      </c>
      <c r="L39" s="113" t="s">
        <v>754</v>
      </c>
      <c r="M39" s="179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0"/>
      <c r="D40" s="99">
        <v>43.2</v>
      </c>
      <c r="E40" s="104" t="s">
        <v>298</v>
      </c>
      <c r="F40" s="103" t="s">
        <v>761</v>
      </c>
      <c r="G40" s="98">
        <v>320</v>
      </c>
      <c r="H40" s="98" t="s">
        <v>751</v>
      </c>
      <c r="I40" s="99">
        <v>1</v>
      </c>
      <c r="J40" s="186">
        <f t="shared" si="22"/>
        <v>1.40672</v>
      </c>
      <c r="K40" s="100">
        <f t="shared" si="23"/>
        <v>2</v>
      </c>
      <c r="L40" s="99" t="s">
        <v>754</v>
      </c>
      <c r="M40" s="105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78"/>
      <c r="D41" s="102">
        <v>43.1</v>
      </c>
      <c r="E41" s="253" t="s">
        <v>763</v>
      </c>
      <c r="F41" s="254"/>
      <c r="G41" s="101">
        <f>SP!D89</f>
        <v>1360</v>
      </c>
      <c r="H41" s="101">
        <f>SP!E89</f>
        <v>726</v>
      </c>
      <c r="I41" s="102">
        <v>1</v>
      </c>
      <c r="J41" s="184">
        <f>SP!H89</f>
        <v>47.9</v>
      </c>
      <c r="K41" s="185">
        <f>ROUNDUP(I41*J41,1)</f>
        <v>47.9</v>
      </c>
      <c r="L41" s="177" t="s">
        <v>754</v>
      </c>
      <c r="M41" s="123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77">
        <v>42</v>
      </c>
      <c r="D42" s="113">
        <v>42.3</v>
      </c>
      <c r="E42" s="178" t="s">
        <v>298</v>
      </c>
      <c r="F42" s="127" t="s">
        <v>761</v>
      </c>
      <c r="G42" s="114">
        <v>290</v>
      </c>
      <c r="H42" s="114" t="s">
        <v>751</v>
      </c>
      <c r="I42" s="113">
        <v>1</v>
      </c>
      <c r="J42" s="183">
        <f t="shared" ref="J42:J43" si="24">((LEFT(F42,(FIND("x",F42,1)-1)))*(RIGHT(F42,LEN(F42)-SEARCH("x",F42))))*(G42)*7850/(1000^3)</f>
        <v>1.27484</v>
      </c>
      <c r="K42" s="115">
        <f t="shared" ref="K42:K43" si="25">ROUNDUP(I42*J42,0)</f>
        <v>2</v>
      </c>
      <c r="L42" s="113" t="s">
        <v>754</v>
      </c>
      <c r="M42" s="179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0"/>
      <c r="D43" s="99">
        <v>42.2</v>
      </c>
      <c r="E43" s="104" t="s">
        <v>298</v>
      </c>
      <c r="F43" s="103" t="s">
        <v>761</v>
      </c>
      <c r="G43" s="98">
        <v>250</v>
      </c>
      <c r="H43" s="98" t="s">
        <v>751</v>
      </c>
      <c r="I43" s="99">
        <v>1</v>
      </c>
      <c r="J43" s="186">
        <f t="shared" si="24"/>
        <v>1.099</v>
      </c>
      <c r="K43" s="100">
        <f t="shared" si="25"/>
        <v>2</v>
      </c>
      <c r="L43" s="99" t="s">
        <v>754</v>
      </c>
      <c r="M43" s="105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78"/>
      <c r="D44" s="102">
        <v>42.1</v>
      </c>
      <c r="E44" s="253" t="s">
        <v>763</v>
      </c>
      <c r="F44" s="254"/>
      <c r="G44" s="101">
        <f>SP!D90</f>
        <v>1360</v>
      </c>
      <c r="H44" s="101">
        <f>SP!E90</f>
        <v>1000</v>
      </c>
      <c r="I44" s="102">
        <v>1</v>
      </c>
      <c r="J44" s="184">
        <f>SP!H90</f>
        <v>66</v>
      </c>
      <c r="K44" s="185">
        <f>ROUNDUP(I44*J44,1)</f>
        <v>66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thickBot="1" x14ac:dyDescent="0.35">
      <c r="A45" s="38"/>
      <c r="B45" s="38"/>
      <c r="C45" s="233">
        <v>41</v>
      </c>
      <c r="D45" s="102"/>
      <c r="E45" s="286" t="s">
        <v>763</v>
      </c>
      <c r="F45" s="287"/>
      <c r="G45" s="101">
        <f>SP!D91</f>
        <v>1500</v>
      </c>
      <c r="H45" s="101">
        <f>SP!E91</f>
        <v>314</v>
      </c>
      <c r="I45" s="102">
        <v>1</v>
      </c>
      <c r="J45" s="184">
        <f>SP!H91</f>
        <v>22.900000000000002</v>
      </c>
      <c r="K45" s="185">
        <f>ROUNDUP(I45*J45,1)</f>
        <v>22.9</v>
      </c>
      <c r="L45" s="177" t="s">
        <v>754</v>
      </c>
      <c r="M45" s="123" t="s">
        <v>762</v>
      </c>
      <c r="N45" s="121"/>
      <c r="P45" s="93"/>
      <c r="Q45" s="38"/>
      <c r="R45" s="38"/>
      <c r="S45" s="38"/>
      <c r="T45" s="38"/>
      <c r="U45" s="38"/>
    </row>
    <row r="46" spans="1:21" ht="30" customHeight="1" x14ac:dyDescent="0.2">
      <c r="A46" s="34" t="s">
        <v>3</v>
      </c>
      <c r="B46" s="38"/>
      <c r="C46" s="263" t="s">
        <v>5</v>
      </c>
      <c r="D46" s="263" t="s">
        <v>6</v>
      </c>
      <c r="E46" s="257" t="s">
        <v>7</v>
      </c>
      <c r="F46" s="258"/>
      <c r="G46" s="255" t="s">
        <v>8</v>
      </c>
      <c r="H46" s="255" t="s">
        <v>757</v>
      </c>
      <c r="I46" s="260" t="s">
        <v>9</v>
      </c>
      <c r="J46" s="180" t="s">
        <v>10</v>
      </c>
      <c r="K46" s="181" t="s">
        <v>11</v>
      </c>
      <c r="L46" s="260" t="s">
        <v>13</v>
      </c>
      <c r="M46" s="261" t="s">
        <v>14</v>
      </c>
      <c r="N46" s="121"/>
      <c r="P46" s="93"/>
      <c r="Q46" s="93"/>
      <c r="R46" s="93"/>
      <c r="S46" s="93"/>
      <c r="T46" s="93"/>
      <c r="U46" s="93"/>
    </row>
    <row r="47" spans="1:21" ht="30" customHeight="1" thickBot="1" x14ac:dyDescent="0.25">
      <c r="A47" s="34" t="s">
        <v>3</v>
      </c>
      <c r="B47" s="38"/>
      <c r="C47" s="264"/>
      <c r="D47" s="264"/>
      <c r="E47" s="259"/>
      <c r="F47" s="246"/>
      <c r="G47" s="256"/>
      <c r="H47" s="256"/>
      <c r="I47" s="248"/>
      <c r="J47" s="251" t="s">
        <v>12</v>
      </c>
      <c r="K47" s="252"/>
      <c r="L47" s="248"/>
      <c r="M47" s="250"/>
      <c r="N47" s="121"/>
      <c r="P47" s="93"/>
      <c r="Q47" s="93"/>
      <c r="R47" s="93"/>
      <c r="S47" s="93"/>
      <c r="T47" s="93"/>
      <c r="U47" s="93"/>
    </row>
    <row r="48" spans="1:21" ht="7.5" customHeight="1" x14ac:dyDescent="0.2">
      <c r="A48" s="38"/>
      <c r="B48" s="262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38"/>
      <c r="P48" s="93"/>
      <c r="Q48" s="93"/>
      <c r="R48" s="93"/>
      <c r="S48" s="93"/>
      <c r="T48" s="93"/>
      <c r="U48" s="93"/>
    </row>
    <row r="49" spans="5:5" s="93" customFormat="1" ht="21.95" customHeight="1" x14ac:dyDescent="0.2">
      <c r="E49" s="94"/>
    </row>
    <row r="50" spans="5:5" ht="21.95" customHeight="1" x14ac:dyDescent="0.2"/>
    <row r="51" spans="5:5" ht="21.95" customHeight="1" x14ac:dyDescent="0.2"/>
    <row r="52" spans="5:5" ht="21.95" customHeight="1" x14ac:dyDescent="0.2"/>
    <row r="53" spans="5:5" ht="21.95" customHeight="1" x14ac:dyDescent="0.2"/>
    <row r="54" spans="5:5" ht="21.95" customHeight="1" x14ac:dyDescent="0.2"/>
  </sheetData>
  <dataConsolidate/>
  <mergeCells count="46">
    <mergeCell ref="C22:C24"/>
    <mergeCell ref="E24:F24"/>
    <mergeCell ref="I12:J12"/>
    <mergeCell ref="I13:J13"/>
    <mergeCell ref="I14:J14"/>
    <mergeCell ref="I17:J17"/>
    <mergeCell ref="E21:F21"/>
    <mergeCell ref="E28:F28"/>
    <mergeCell ref="E29:F29"/>
    <mergeCell ref="E30:F30"/>
    <mergeCell ref="C25:C27"/>
    <mergeCell ref="E27:F27"/>
    <mergeCell ref="I46:I47"/>
    <mergeCell ref="L46:L47"/>
    <mergeCell ref="M46:M47"/>
    <mergeCell ref="J47:K47"/>
    <mergeCell ref="B48:M48"/>
    <mergeCell ref="G46:G47"/>
    <mergeCell ref="H46:H47"/>
    <mergeCell ref="E38:F38"/>
    <mergeCell ref="E31:F31"/>
    <mergeCell ref="E34:F34"/>
    <mergeCell ref="E37:F37"/>
    <mergeCell ref="C46:C47"/>
    <mergeCell ref="D46:D47"/>
    <mergeCell ref="E46:F47"/>
    <mergeCell ref="C39:C41"/>
    <mergeCell ref="E41:F41"/>
    <mergeCell ref="C42:C44"/>
    <mergeCell ref="E44:F44"/>
    <mergeCell ref="E45:F45"/>
    <mergeCell ref="C35:C37"/>
    <mergeCell ref="C32:C34"/>
    <mergeCell ref="K19:L19"/>
    <mergeCell ref="I18:J18"/>
    <mergeCell ref="I16:J16"/>
    <mergeCell ref="I15:J15"/>
    <mergeCell ref="I4:J5"/>
    <mergeCell ref="K4:K5"/>
    <mergeCell ref="L4:M4"/>
    <mergeCell ref="I8:J8"/>
    <mergeCell ref="I7:J7"/>
    <mergeCell ref="I6:J6"/>
    <mergeCell ref="I9:J9"/>
    <mergeCell ref="I10:J10"/>
    <mergeCell ref="I11:J1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opLeftCell="A22" workbookViewId="0">
      <selection activeCell="N50" sqref="B3:N5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5703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.75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C22</f>
        <v>67</v>
      </c>
      <c r="J6" s="276"/>
      <c r="K6" s="116">
        <f>SP!G65</f>
        <v>2</v>
      </c>
      <c r="L6" s="117">
        <f>ROUNDUP(SUM(K22),0)</f>
        <v>44</v>
      </c>
      <c r="M6" s="118">
        <f t="shared" ref="M6" si="0">ROUNDUP(K6*L6,0)</f>
        <v>88</v>
      </c>
      <c r="N6" s="121"/>
      <c r="P6" s="93"/>
      <c r="Q6" s="38"/>
      <c r="R6" s="38"/>
      <c r="S6" s="38"/>
      <c r="T6" s="38"/>
      <c r="U6" s="38"/>
    </row>
    <row r="7" spans="1:21" ht="18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C23</f>
        <v>66</v>
      </c>
      <c r="J7" s="276"/>
      <c r="K7" s="116">
        <f>SP!G66</f>
        <v>2</v>
      </c>
      <c r="L7" s="117">
        <f>ROUNDUP(SUM(K23),0)</f>
        <v>60</v>
      </c>
      <c r="M7" s="118">
        <f t="shared" ref="M7" si="1">ROUNDUP(K7*L7,0)</f>
        <v>120</v>
      </c>
      <c r="N7" s="121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C24</f>
        <v>65</v>
      </c>
      <c r="J8" s="276"/>
      <c r="K8" s="116">
        <f>SP!G67</f>
        <v>1</v>
      </c>
      <c r="L8" s="117">
        <f>ROUNDUP(SUM(K24),0)</f>
        <v>16</v>
      </c>
      <c r="M8" s="118">
        <f t="shared" ref="M8" si="2">ROUNDUP(K8*L8,0)</f>
        <v>16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C25</f>
        <v>64</v>
      </c>
      <c r="J9" s="276"/>
      <c r="K9" s="116">
        <f>SP!G68</f>
        <v>1</v>
      </c>
      <c r="L9" s="117">
        <f>ROUNDUP(SUM(K25:K27),0)</f>
        <v>39</v>
      </c>
      <c r="M9" s="118">
        <f t="shared" ref="M9" si="3">ROUNDUP(K9*L9,0)</f>
        <v>39</v>
      </c>
      <c r="N9" s="121"/>
      <c r="P9" s="93"/>
      <c r="Q9" s="38"/>
      <c r="R9" s="38"/>
      <c r="S9" s="38"/>
      <c r="T9" s="38"/>
      <c r="U9" s="38"/>
    </row>
    <row r="10" spans="1:21" ht="15.7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C28</f>
        <v>63</v>
      </c>
      <c r="J10" s="276"/>
      <c r="K10" s="116">
        <f>SP!G69</f>
        <v>1</v>
      </c>
      <c r="L10" s="117">
        <f>ROUNDUP(SUM(K28:K30),0)</f>
        <v>52</v>
      </c>
      <c r="M10" s="118">
        <f t="shared" ref="M10:M13" si="4">ROUNDUP(K10*L10,0)</f>
        <v>52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 t="shared" ref="I11" si="5">C31</f>
        <v>62</v>
      </c>
      <c r="J11" s="276"/>
      <c r="K11" s="116">
        <f>SP!G70</f>
        <v>1</v>
      </c>
      <c r="L11" s="117">
        <f>ROUNDUP(SUM(K31),0)</f>
        <v>23</v>
      </c>
      <c r="M11" s="118">
        <f t="shared" si="4"/>
        <v>23</v>
      </c>
      <c r="N11" s="121"/>
      <c r="P11" s="93"/>
      <c r="Q11" s="38"/>
      <c r="R11" s="38"/>
      <c r="S11" s="38"/>
      <c r="T11" s="38"/>
      <c r="U11" s="38"/>
    </row>
    <row r="12" spans="1:21" ht="15.7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C32</f>
        <v>61</v>
      </c>
      <c r="J12" s="276"/>
      <c r="K12" s="116">
        <f>SP!G71</f>
        <v>1</v>
      </c>
      <c r="L12" s="117">
        <f>ROUNDUP(SUM(K32:K34),0)</f>
        <v>55</v>
      </c>
      <c r="M12" s="118">
        <f t="shared" si="4"/>
        <v>55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C35</f>
        <v>60</v>
      </c>
      <c r="J13" s="276"/>
      <c r="K13" s="116">
        <f>SP!G72</f>
        <v>1</v>
      </c>
      <c r="L13" s="117">
        <f>ROUNDUP(SUM(K35:K37),0)</f>
        <v>75</v>
      </c>
      <c r="M13" s="118">
        <f t="shared" si="4"/>
        <v>75</v>
      </c>
      <c r="N13" s="121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C38</f>
        <v>59</v>
      </c>
      <c r="J14" s="276"/>
      <c r="K14" s="116">
        <f>SP!G73</f>
        <v>2</v>
      </c>
      <c r="L14" s="117">
        <f>ROUNDUP(SUM(K38),0)</f>
        <v>23</v>
      </c>
      <c r="M14" s="118">
        <f t="shared" ref="M14:M17" si="6">ROUNDUP(K14*L14,0)</f>
        <v>46</v>
      </c>
      <c r="N14" s="121"/>
      <c r="P14" s="93"/>
      <c r="Q14" s="38"/>
      <c r="R14" s="38"/>
      <c r="S14" s="38"/>
      <c r="T14" s="38"/>
      <c r="U14" s="38"/>
    </row>
    <row r="15" spans="1:21" ht="18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C39</f>
        <v>58</v>
      </c>
      <c r="J15" s="276"/>
      <c r="K15" s="116">
        <f>SP!G74</f>
        <v>2</v>
      </c>
      <c r="L15" s="117">
        <f>ROUNDUP(SUM(K39),0)</f>
        <v>53</v>
      </c>
      <c r="M15" s="118">
        <f t="shared" si="6"/>
        <v>106</v>
      </c>
      <c r="N15" s="121"/>
      <c r="P15" s="93"/>
      <c r="Q15" s="38"/>
      <c r="R15" s="38"/>
      <c r="S15" s="38"/>
      <c r="T15" s="38"/>
      <c r="U15" s="38"/>
    </row>
    <row r="16" spans="1:21" ht="16.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C40</f>
        <v>57</v>
      </c>
      <c r="J16" s="276"/>
      <c r="K16" s="116">
        <f>SP!G75</f>
        <v>2</v>
      </c>
      <c r="L16" s="117">
        <f>ROUNDUP(SUM(K40),0)</f>
        <v>73</v>
      </c>
      <c r="M16" s="118">
        <f t="shared" si="6"/>
        <v>146</v>
      </c>
      <c r="N16" s="121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C41</f>
        <v>56</v>
      </c>
      <c r="J17" s="276"/>
      <c r="K17" s="116">
        <f>SP!G76</f>
        <v>1</v>
      </c>
      <c r="L17" s="117">
        <f>ROUNDUP(SUM(K41:K41),0)</f>
        <v>23</v>
      </c>
      <c r="M17" s="118">
        <f t="shared" si="6"/>
        <v>23</v>
      </c>
      <c r="N17" s="121"/>
      <c r="P17" s="93"/>
      <c r="Q17" s="38"/>
      <c r="R17" s="38"/>
      <c r="S17" s="38"/>
      <c r="T17" s="38"/>
      <c r="U17" s="38"/>
    </row>
    <row r="18" spans="1:21" ht="18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5">
        <f>C42</f>
        <v>55</v>
      </c>
      <c r="J18" s="276"/>
      <c r="K18" s="116">
        <f>SP!G77</f>
        <v>1</v>
      </c>
      <c r="L18" s="117">
        <f>ROUNDUP(SUM(K42:K44),0)</f>
        <v>56</v>
      </c>
      <c r="M18" s="118">
        <f t="shared" ref="M18:M19" si="7">ROUNDUP(K18*L18,0)</f>
        <v>56</v>
      </c>
      <c r="N18" s="121"/>
      <c r="P18" s="93"/>
      <c r="Q18" s="38"/>
      <c r="R18" s="38"/>
      <c r="S18" s="38"/>
      <c r="T18" s="38"/>
      <c r="U18" s="38"/>
    </row>
    <row r="19" spans="1:21" ht="17.25" customHeight="1" thickBot="1" x14ac:dyDescent="0.25">
      <c r="A19" s="38"/>
      <c r="B19" s="38"/>
      <c r="C19" s="34"/>
      <c r="D19" s="34"/>
      <c r="E19" s="34"/>
      <c r="F19" s="34"/>
      <c r="G19" s="34"/>
      <c r="H19" s="34"/>
      <c r="I19" s="275">
        <f>C45</f>
        <v>54</v>
      </c>
      <c r="J19" s="276"/>
      <c r="K19" s="116">
        <f>SP!G78</f>
        <v>1</v>
      </c>
      <c r="L19" s="117">
        <f>ROUNDUP(SUM(K45:K47),0)</f>
        <v>76</v>
      </c>
      <c r="M19" s="118">
        <f t="shared" si="7"/>
        <v>76</v>
      </c>
      <c r="N19" s="121"/>
      <c r="P19" s="93"/>
      <c r="Q19" s="38"/>
      <c r="R19" s="38"/>
      <c r="S19" s="38"/>
      <c r="T19" s="38"/>
      <c r="U19" s="38"/>
    </row>
    <row r="20" spans="1:21" ht="18.75" customHeight="1" x14ac:dyDescent="0.2">
      <c r="A20" s="38"/>
      <c r="B20" s="38"/>
      <c r="C20" s="34"/>
      <c r="D20" s="34"/>
      <c r="E20" s="34"/>
      <c r="F20" s="34"/>
      <c r="G20" s="34"/>
      <c r="H20" s="34"/>
      <c r="I20" s="36"/>
      <c r="J20" s="36"/>
      <c r="K20" s="279" t="s">
        <v>385</v>
      </c>
      <c r="L20" s="279"/>
      <c r="M20" s="182">
        <f>ROUNDUP(SUM(M6:M19),0)</f>
        <v>921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25">
      <c r="A21" s="38"/>
      <c r="B21" s="38"/>
      <c r="C21" s="34"/>
      <c r="D21" s="34"/>
      <c r="E21" s="34"/>
      <c r="F21" s="34"/>
      <c r="G21" s="34"/>
      <c r="H21" s="34"/>
      <c r="I21" s="36"/>
      <c r="J21" s="36"/>
      <c r="K21" s="97"/>
      <c r="L21" s="97"/>
      <c r="M21" s="37"/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190">
        <v>67</v>
      </c>
      <c r="D22" s="191"/>
      <c r="E22" s="286" t="s">
        <v>763</v>
      </c>
      <c r="F22" s="287"/>
      <c r="G22" s="192">
        <f>SP!D65</f>
        <v>1225</v>
      </c>
      <c r="H22" s="192">
        <f>SP!E65</f>
        <v>726</v>
      </c>
      <c r="I22" s="191">
        <v>1</v>
      </c>
      <c r="J22" s="193">
        <f>SP!H65</f>
        <v>43.2</v>
      </c>
      <c r="K22" s="194">
        <f t="shared" ref="K22" si="8">ROUNDUP(I22*J22,1)</f>
        <v>43.2</v>
      </c>
      <c r="L22" s="195" t="s">
        <v>754</v>
      </c>
      <c r="M22" s="196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31">
        <v>66</v>
      </c>
      <c r="D23" s="102"/>
      <c r="E23" s="253" t="s">
        <v>763</v>
      </c>
      <c r="F23" s="254"/>
      <c r="G23" s="101">
        <f>SP!D66</f>
        <v>1225</v>
      </c>
      <c r="H23" s="101">
        <f>SP!E66</f>
        <v>1000</v>
      </c>
      <c r="I23" s="102">
        <v>1</v>
      </c>
      <c r="J23" s="184">
        <f>SP!H66</f>
        <v>59.5</v>
      </c>
      <c r="K23" s="185">
        <f t="shared" ref="K23" si="9">ROUNDUP(I23*J23,1)</f>
        <v>59.5</v>
      </c>
      <c r="L23" s="177" t="s">
        <v>754</v>
      </c>
      <c r="M23" s="123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31">
        <v>65</v>
      </c>
      <c r="D24" s="102"/>
      <c r="E24" s="253" t="s">
        <v>763</v>
      </c>
      <c r="F24" s="254"/>
      <c r="G24" s="101">
        <f>SP!D67</f>
        <v>1025</v>
      </c>
      <c r="H24" s="101">
        <f>SP!E67</f>
        <v>314</v>
      </c>
      <c r="I24" s="102">
        <v>1</v>
      </c>
      <c r="J24" s="184">
        <f>SP!H67</f>
        <v>15.7</v>
      </c>
      <c r="K24" s="185">
        <f t="shared" ref="K24" si="10">ROUNDUP(I24*J24,1)</f>
        <v>15.7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8">
        <v>64</v>
      </c>
      <c r="D25" s="113">
        <v>64.3</v>
      </c>
      <c r="E25" s="178" t="s">
        <v>298</v>
      </c>
      <c r="F25" s="127" t="s">
        <v>761</v>
      </c>
      <c r="G25" s="114">
        <v>195</v>
      </c>
      <c r="H25" s="114" t="s">
        <v>751</v>
      </c>
      <c r="I25" s="113">
        <v>1</v>
      </c>
      <c r="J25" s="183">
        <f t="shared" ref="J25:J26" si="11">((LEFT(F25,(FIND("x",F25,1)-1)))*(RIGHT(F25,LEN(F25)-SEARCH("x",F25))))*(G25)*7850/(1000^3)</f>
        <v>0.85721999999999998</v>
      </c>
      <c r="K25" s="115">
        <f t="shared" ref="K25:K26" si="12">ROUNDUP(I25*J25,0)</f>
        <v>1</v>
      </c>
      <c r="L25" s="113" t="s">
        <v>754</v>
      </c>
      <c r="M25" s="179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9"/>
      <c r="D26" s="99">
        <v>64.2</v>
      </c>
      <c r="E26" s="104" t="s">
        <v>298</v>
      </c>
      <c r="F26" s="103" t="s">
        <v>761</v>
      </c>
      <c r="G26" s="98">
        <v>215</v>
      </c>
      <c r="H26" s="98" t="s">
        <v>751</v>
      </c>
      <c r="I26" s="99">
        <v>1</v>
      </c>
      <c r="J26" s="186">
        <f t="shared" si="11"/>
        <v>0.94513999999999998</v>
      </c>
      <c r="K26" s="100">
        <f t="shared" si="12"/>
        <v>1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thickBot="1" x14ac:dyDescent="0.35">
      <c r="A27" s="38"/>
      <c r="B27" s="38"/>
      <c r="C27" s="290"/>
      <c r="D27" s="102">
        <v>64.099999999999994</v>
      </c>
      <c r="E27" s="253" t="s">
        <v>763</v>
      </c>
      <c r="F27" s="254"/>
      <c r="G27" s="101">
        <f>SP!D68</f>
        <v>1025</v>
      </c>
      <c r="H27" s="101">
        <f>SP!E68</f>
        <v>726</v>
      </c>
      <c r="I27" s="102">
        <v>1</v>
      </c>
      <c r="J27" s="184">
        <f>SP!H68</f>
        <v>36.1</v>
      </c>
      <c r="K27" s="185">
        <f t="shared" ref="K27" si="13">ROUNDUP(I27*J27,1)</f>
        <v>36.1</v>
      </c>
      <c r="L27" s="177" t="s">
        <v>754</v>
      </c>
      <c r="M27" s="123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8">
        <v>63</v>
      </c>
      <c r="D28" s="113">
        <v>63.3</v>
      </c>
      <c r="E28" s="178" t="s">
        <v>298</v>
      </c>
      <c r="F28" s="127" t="s">
        <v>761</v>
      </c>
      <c r="G28" s="114">
        <v>185</v>
      </c>
      <c r="H28" s="114" t="s">
        <v>751</v>
      </c>
      <c r="I28" s="113">
        <v>1</v>
      </c>
      <c r="J28" s="183">
        <f t="shared" ref="J28:J29" si="14">((LEFT(F28,(FIND("x",F28,1)-1)))*(RIGHT(F28,LEN(F28)-SEARCH("x",F28))))*(G28)*7850/(1000^3)</f>
        <v>0.81325999999999998</v>
      </c>
      <c r="K28" s="115">
        <f t="shared" ref="K28:K29" si="15">ROUNDUP(I28*J28,0)</f>
        <v>1</v>
      </c>
      <c r="L28" s="113" t="s">
        <v>754</v>
      </c>
      <c r="M28" s="179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9"/>
      <c r="D29" s="99">
        <v>63.2</v>
      </c>
      <c r="E29" s="104" t="s">
        <v>298</v>
      </c>
      <c r="F29" s="103" t="s">
        <v>761</v>
      </c>
      <c r="G29" s="98">
        <v>195</v>
      </c>
      <c r="H29" s="98" t="s">
        <v>751</v>
      </c>
      <c r="I29" s="99">
        <v>1</v>
      </c>
      <c r="J29" s="186">
        <f t="shared" si="14"/>
        <v>0.85721999999999998</v>
      </c>
      <c r="K29" s="100">
        <f t="shared" si="15"/>
        <v>1</v>
      </c>
      <c r="L29" s="99" t="s">
        <v>754</v>
      </c>
      <c r="M29" s="105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90"/>
      <c r="D30" s="102">
        <v>63.1</v>
      </c>
      <c r="E30" s="253" t="s">
        <v>763</v>
      </c>
      <c r="F30" s="254"/>
      <c r="G30" s="101">
        <f>SP!D69</f>
        <v>1025</v>
      </c>
      <c r="H30" s="101">
        <f>SP!E69</f>
        <v>1000</v>
      </c>
      <c r="I30" s="102">
        <v>1</v>
      </c>
      <c r="J30" s="184">
        <f>SP!H69</f>
        <v>49.800000000000004</v>
      </c>
      <c r="K30" s="185">
        <f t="shared" ref="K30:K40" si="16">ROUNDUP(I30*J30,1)</f>
        <v>49.8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23">
        <v>62</v>
      </c>
      <c r="D31" s="102"/>
      <c r="E31" s="253" t="s">
        <v>763</v>
      </c>
      <c r="F31" s="254"/>
      <c r="G31" s="101">
        <f>SP!D70</f>
        <v>1500</v>
      </c>
      <c r="H31" s="101">
        <f>SP!E70</f>
        <v>314</v>
      </c>
      <c r="I31" s="102">
        <v>1</v>
      </c>
      <c r="J31" s="184">
        <f>SP!H70</f>
        <v>22.900000000000002</v>
      </c>
      <c r="K31" s="185">
        <f t="shared" si="16"/>
        <v>22.9</v>
      </c>
      <c r="L31" s="177" t="s">
        <v>754</v>
      </c>
      <c r="M31" s="123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1">
        <v>61</v>
      </c>
      <c r="D32" s="113">
        <v>61.3</v>
      </c>
      <c r="E32" s="178" t="s">
        <v>298</v>
      </c>
      <c r="F32" s="127" t="s">
        <v>761</v>
      </c>
      <c r="G32" s="114">
        <v>215</v>
      </c>
      <c r="H32" s="114" t="s">
        <v>751</v>
      </c>
      <c r="I32" s="113">
        <v>1</v>
      </c>
      <c r="J32" s="183">
        <f t="shared" ref="J32:J33" si="17">((LEFT(F32,(FIND("x",F32,1)-1)))*(RIGHT(F32,LEN(F32)-SEARCH("x",F32))))*(G32)*7850/(1000^3)</f>
        <v>0.94513999999999998</v>
      </c>
      <c r="K32" s="115">
        <f t="shared" ref="K32:K33" si="18">ROUNDUP(I32*J32,0)</f>
        <v>1</v>
      </c>
      <c r="L32" s="113" t="s">
        <v>754</v>
      </c>
      <c r="M32" s="179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2"/>
      <c r="D33" s="99">
        <v>61.2</v>
      </c>
      <c r="E33" s="104" t="s">
        <v>298</v>
      </c>
      <c r="F33" s="103" t="s">
        <v>761</v>
      </c>
      <c r="G33" s="98">
        <v>195</v>
      </c>
      <c r="H33" s="98" t="s">
        <v>751</v>
      </c>
      <c r="I33" s="99">
        <v>1</v>
      </c>
      <c r="J33" s="186">
        <f t="shared" si="17"/>
        <v>0.85721999999999998</v>
      </c>
      <c r="K33" s="100">
        <f t="shared" si="18"/>
        <v>1</v>
      </c>
      <c r="L33" s="99" t="s">
        <v>754</v>
      </c>
      <c r="M33" s="105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3"/>
      <c r="D34" s="102">
        <v>61.1</v>
      </c>
      <c r="E34" s="253" t="s">
        <v>763</v>
      </c>
      <c r="F34" s="254"/>
      <c r="G34" s="101">
        <f>SP!D71</f>
        <v>1500</v>
      </c>
      <c r="H34" s="101">
        <f>SP!E71</f>
        <v>726</v>
      </c>
      <c r="I34" s="102">
        <v>1</v>
      </c>
      <c r="J34" s="184">
        <f>SP!H71</f>
        <v>52.9</v>
      </c>
      <c r="K34" s="185">
        <f t="shared" si="16"/>
        <v>52.9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60</v>
      </c>
      <c r="D35" s="113">
        <v>60.3</v>
      </c>
      <c r="E35" s="178" t="s">
        <v>298</v>
      </c>
      <c r="F35" s="127" t="s">
        <v>761</v>
      </c>
      <c r="G35" s="114">
        <v>185</v>
      </c>
      <c r="H35" s="114" t="s">
        <v>751</v>
      </c>
      <c r="I35" s="113">
        <v>1</v>
      </c>
      <c r="J35" s="183">
        <f t="shared" ref="J35:J36" si="19">((LEFT(F35,(FIND("x",F35,1)-1)))*(RIGHT(F35,LEN(F35)-SEARCH("x",F35))))*(G35)*7850/(1000^3)</f>
        <v>0.81325999999999998</v>
      </c>
      <c r="K35" s="115">
        <f t="shared" ref="K35:K36" si="20">ROUNDUP(I35*J35,0)</f>
        <v>1</v>
      </c>
      <c r="L35" s="113" t="s">
        <v>754</v>
      </c>
      <c r="M35" s="179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2"/>
      <c r="D36" s="99">
        <v>60.2</v>
      </c>
      <c r="E36" s="104" t="s">
        <v>298</v>
      </c>
      <c r="F36" s="103" t="s">
        <v>761</v>
      </c>
      <c r="G36" s="98">
        <v>195</v>
      </c>
      <c r="H36" s="98" t="s">
        <v>751</v>
      </c>
      <c r="I36" s="99">
        <v>1</v>
      </c>
      <c r="J36" s="186">
        <f t="shared" si="19"/>
        <v>0.85721999999999998</v>
      </c>
      <c r="K36" s="100">
        <f t="shared" si="20"/>
        <v>1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3"/>
      <c r="D37" s="102">
        <v>60.1</v>
      </c>
      <c r="E37" s="253" t="s">
        <v>763</v>
      </c>
      <c r="F37" s="254"/>
      <c r="G37" s="101">
        <f>SP!D72</f>
        <v>1500</v>
      </c>
      <c r="H37" s="101">
        <f>SP!E72</f>
        <v>1000</v>
      </c>
      <c r="I37" s="102">
        <v>1</v>
      </c>
      <c r="J37" s="184">
        <f>SP!H72</f>
        <v>72.8</v>
      </c>
      <c r="K37" s="185">
        <f t="shared" si="16"/>
        <v>72.8</v>
      </c>
      <c r="L37" s="177" t="s">
        <v>754</v>
      </c>
      <c r="M37" s="123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23">
        <v>59</v>
      </c>
      <c r="D38" s="102"/>
      <c r="E38" s="253" t="s">
        <v>763</v>
      </c>
      <c r="F38" s="254"/>
      <c r="G38" s="101">
        <f>SP!D73</f>
        <v>1500</v>
      </c>
      <c r="H38" s="101">
        <f>SP!E73</f>
        <v>314</v>
      </c>
      <c r="I38" s="102">
        <v>1</v>
      </c>
      <c r="J38" s="184">
        <f>SP!H73</f>
        <v>22.900000000000002</v>
      </c>
      <c r="K38" s="185">
        <f t="shared" si="16"/>
        <v>22.9</v>
      </c>
      <c r="L38" s="177" t="s">
        <v>754</v>
      </c>
      <c r="M38" s="123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23">
        <v>58</v>
      </c>
      <c r="D39" s="102"/>
      <c r="E39" s="253" t="s">
        <v>763</v>
      </c>
      <c r="F39" s="254"/>
      <c r="G39" s="101">
        <f>SP!D74</f>
        <v>1500</v>
      </c>
      <c r="H39" s="101">
        <f>SP!E74</f>
        <v>726</v>
      </c>
      <c r="I39" s="102">
        <v>1</v>
      </c>
      <c r="J39" s="184">
        <f>SP!H74</f>
        <v>52.9</v>
      </c>
      <c r="K39" s="185">
        <f t="shared" si="16"/>
        <v>52.9</v>
      </c>
      <c r="L39" s="177" t="s">
        <v>754</v>
      </c>
      <c r="M39" s="123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23">
        <v>57</v>
      </c>
      <c r="D40" s="102"/>
      <c r="E40" s="253" t="s">
        <v>763</v>
      </c>
      <c r="F40" s="254"/>
      <c r="G40" s="101">
        <f>SP!D75</f>
        <v>1500</v>
      </c>
      <c r="H40" s="101">
        <f>SP!E75</f>
        <v>1000</v>
      </c>
      <c r="I40" s="102">
        <v>1</v>
      </c>
      <c r="J40" s="184">
        <f>SP!H75</f>
        <v>72.8</v>
      </c>
      <c r="K40" s="185">
        <f t="shared" si="16"/>
        <v>72.8</v>
      </c>
      <c r="L40" s="177" t="s">
        <v>754</v>
      </c>
      <c r="M40" s="123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thickBot="1" x14ac:dyDescent="0.35">
      <c r="A41" s="38"/>
      <c r="B41" s="38"/>
      <c r="C41" s="233">
        <v>56</v>
      </c>
      <c r="D41" s="102"/>
      <c r="E41" s="253" t="s">
        <v>763</v>
      </c>
      <c r="F41" s="254"/>
      <c r="G41" s="101">
        <f>SP!D76</f>
        <v>1500</v>
      </c>
      <c r="H41" s="101">
        <f>SP!E76</f>
        <v>314</v>
      </c>
      <c r="I41" s="102">
        <v>1</v>
      </c>
      <c r="J41" s="184">
        <f>SP!H76</f>
        <v>22.900000000000002</v>
      </c>
      <c r="K41" s="185">
        <f t="shared" ref="K41:K47" si="21">ROUNDUP(I41*J41,1)</f>
        <v>22.9</v>
      </c>
      <c r="L41" s="177" t="s">
        <v>754</v>
      </c>
      <c r="M41" s="123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1">
        <v>55</v>
      </c>
      <c r="D42" s="113">
        <v>55.3</v>
      </c>
      <c r="E42" s="178" t="s">
        <v>298</v>
      </c>
      <c r="F42" s="127" t="s">
        <v>761</v>
      </c>
      <c r="G42" s="114">
        <v>200</v>
      </c>
      <c r="H42" s="114" t="s">
        <v>751</v>
      </c>
      <c r="I42" s="113">
        <v>1</v>
      </c>
      <c r="J42" s="183">
        <f t="shared" ref="J42:J43" si="22">((LEFT(F42,(FIND("x",F42,1)-1)))*(RIGHT(F42,LEN(F42)-SEARCH("x",F42))))*(G42)*7850/(1000^3)</f>
        <v>0.87919999999999998</v>
      </c>
      <c r="K42" s="115">
        <f t="shared" ref="K42:K43" si="23">ROUNDUP(I42*J42,0)</f>
        <v>1</v>
      </c>
      <c r="L42" s="113" t="s">
        <v>754</v>
      </c>
      <c r="M42" s="179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2"/>
      <c r="D43" s="99">
        <v>55.2</v>
      </c>
      <c r="E43" s="104" t="s">
        <v>298</v>
      </c>
      <c r="F43" s="103" t="s">
        <v>761</v>
      </c>
      <c r="G43" s="98">
        <v>320</v>
      </c>
      <c r="H43" s="98" t="s">
        <v>751</v>
      </c>
      <c r="I43" s="99">
        <v>1</v>
      </c>
      <c r="J43" s="186">
        <f t="shared" si="22"/>
        <v>1.40672</v>
      </c>
      <c r="K43" s="100">
        <f t="shared" si="23"/>
        <v>2</v>
      </c>
      <c r="L43" s="99" t="s">
        <v>754</v>
      </c>
      <c r="M43" s="105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83"/>
      <c r="D44" s="102">
        <v>55.1</v>
      </c>
      <c r="E44" s="253" t="s">
        <v>763</v>
      </c>
      <c r="F44" s="254"/>
      <c r="G44" s="101">
        <f>SP!D77</f>
        <v>1500</v>
      </c>
      <c r="H44" s="101">
        <f>SP!E77</f>
        <v>726</v>
      </c>
      <c r="I44" s="102">
        <v>1</v>
      </c>
      <c r="J44" s="184">
        <f>SP!H77</f>
        <v>52.9</v>
      </c>
      <c r="K44" s="185">
        <f t="shared" si="21"/>
        <v>52.9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1">
        <v>54</v>
      </c>
      <c r="D45" s="113">
        <v>54.3</v>
      </c>
      <c r="E45" s="178" t="s">
        <v>298</v>
      </c>
      <c r="F45" s="127" t="s">
        <v>761</v>
      </c>
      <c r="G45" s="114">
        <v>290</v>
      </c>
      <c r="H45" s="114" t="s">
        <v>751</v>
      </c>
      <c r="I45" s="113">
        <v>1</v>
      </c>
      <c r="J45" s="183">
        <f t="shared" ref="J45:J46" si="24">((LEFT(F45,(FIND("x",F45,1)-1)))*(RIGHT(F45,LEN(F45)-SEARCH("x",F45))))*(G45)*7850/(1000^3)</f>
        <v>1.27484</v>
      </c>
      <c r="K45" s="115">
        <f t="shared" ref="K45:K46" si="25">ROUNDUP(I45*J45,0)</f>
        <v>2</v>
      </c>
      <c r="L45" s="113" t="s">
        <v>754</v>
      </c>
      <c r="M45" s="179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2"/>
      <c r="D46" s="99">
        <v>54.2</v>
      </c>
      <c r="E46" s="104" t="s">
        <v>298</v>
      </c>
      <c r="F46" s="103" t="s">
        <v>761</v>
      </c>
      <c r="G46" s="98">
        <v>200</v>
      </c>
      <c r="H46" s="98" t="s">
        <v>751</v>
      </c>
      <c r="I46" s="99">
        <v>1</v>
      </c>
      <c r="J46" s="186">
        <f t="shared" si="24"/>
        <v>0.87919999999999998</v>
      </c>
      <c r="K46" s="100">
        <f t="shared" si="25"/>
        <v>1</v>
      </c>
      <c r="L46" s="99" t="s">
        <v>754</v>
      </c>
      <c r="M46" s="105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83"/>
      <c r="D47" s="102">
        <v>54.1</v>
      </c>
      <c r="E47" s="253" t="s">
        <v>763</v>
      </c>
      <c r="F47" s="254"/>
      <c r="G47" s="101">
        <f>SP!D78</f>
        <v>1500</v>
      </c>
      <c r="H47" s="101">
        <f>SP!E78</f>
        <v>1000</v>
      </c>
      <c r="I47" s="102">
        <v>1</v>
      </c>
      <c r="J47" s="184">
        <f>SP!H78</f>
        <v>72.8</v>
      </c>
      <c r="K47" s="185">
        <f t="shared" si="21"/>
        <v>72.8</v>
      </c>
      <c r="L47" s="177" t="s">
        <v>754</v>
      </c>
      <c r="M47" s="123" t="s">
        <v>762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63" t="s">
        <v>5</v>
      </c>
      <c r="D48" s="263" t="s">
        <v>6</v>
      </c>
      <c r="E48" s="257" t="s">
        <v>7</v>
      </c>
      <c r="F48" s="258"/>
      <c r="G48" s="255" t="s">
        <v>8</v>
      </c>
      <c r="H48" s="255" t="s">
        <v>757</v>
      </c>
      <c r="I48" s="260" t="s">
        <v>9</v>
      </c>
      <c r="J48" s="180" t="s">
        <v>10</v>
      </c>
      <c r="K48" s="181" t="s">
        <v>11</v>
      </c>
      <c r="L48" s="260" t="s">
        <v>13</v>
      </c>
      <c r="M48" s="261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64"/>
      <c r="D49" s="264"/>
      <c r="E49" s="259"/>
      <c r="F49" s="246"/>
      <c r="G49" s="256"/>
      <c r="H49" s="256"/>
      <c r="I49" s="248"/>
      <c r="J49" s="251" t="s">
        <v>12</v>
      </c>
      <c r="K49" s="252"/>
      <c r="L49" s="248"/>
      <c r="M49" s="250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48">
    <mergeCell ref="C32:C34"/>
    <mergeCell ref="C25:C27"/>
    <mergeCell ref="E27:F27"/>
    <mergeCell ref="I9:J9"/>
    <mergeCell ref="E24:F24"/>
    <mergeCell ref="C28:C30"/>
    <mergeCell ref="I10:J10"/>
    <mergeCell ref="I11:J11"/>
    <mergeCell ref="I12:J12"/>
    <mergeCell ref="I13:J13"/>
    <mergeCell ref="I15:J15"/>
    <mergeCell ref="I16:J16"/>
    <mergeCell ref="I17:J17"/>
    <mergeCell ref="E34:F34"/>
    <mergeCell ref="E23:F23"/>
    <mergeCell ref="E22:F22"/>
    <mergeCell ref="C45:C47"/>
    <mergeCell ref="C42:C44"/>
    <mergeCell ref="E40:F40"/>
    <mergeCell ref="E47:F47"/>
    <mergeCell ref="C35:C37"/>
    <mergeCell ref="E37:F37"/>
    <mergeCell ref="E44:F44"/>
    <mergeCell ref="E41:F41"/>
    <mergeCell ref="E39:F39"/>
    <mergeCell ref="E38:F38"/>
    <mergeCell ref="B50:M50"/>
    <mergeCell ref="C48:C49"/>
    <mergeCell ref="D48:D49"/>
    <mergeCell ref="E48:F49"/>
    <mergeCell ref="G48:G49"/>
    <mergeCell ref="H48:H49"/>
    <mergeCell ref="I48:I49"/>
    <mergeCell ref="L48:L49"/>
    <mergeCell ref="M48:M49"/>
    <mergeCell ref="J49:K49"/>
    <mergeCell ref="K20:L20"/>
    <mergeCell ref="I4:J5"/>
    <mergeCell ref="K4:K5"/>
    <mergeCell ref="L4:M4"/>
    <mergeCell ref="I18:J18"/>
    <mergeCell ref="I19:J19"/>
    <mergeCell ref="I14:J14"/>
    <mergeCell ref="E31:F31"/>
    <mergeCell ref="E30:F30"/>
    <mergeCell ref="I8:J8"/>
    <mergeCell ref="I7:J7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workbookViewId="0">
      <selection activeCell="N50" sqref="B3:N5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6.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C20</f>
        <v>79</v>
      </c>
      <c r="J6" s="276"/>
      <c r="K6" s="116">
        <f>SP!G53</f>
        <v>10</v>
      </c>
      <c r="L6" s="117">
        <f>ROUNDUP(SUM(K20:K20),0)</f>
        <v>108</v>
      </c>
      <c r="M6" s="118">
        <f t="shared" ref="M6:M10" si="0">ROUNDUP(K6*L6,0)</f>
        <v>1080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C21</f>
        <v>78</v>
      </c>
      <c r="J7" s="276"/>
      <c r="K7" s="116">
        <f>SP!G54</f>
        <v>1</v>
      </c>
      <c r="L7" s="117">
        <f>ROUNDUP(SUM(K21:K23),0)</f>
        <v>56</v>
      </c>
      <c r="M7" s="118">
        <f t="shared" si="0"/>
        <v>56</v>
      </c>
      <c r="N7" s="121"/>
      <c r="P7" s="93"/>
      <c r="Q7" s="38"/>
      <c r="R7" s="38"/>
      <c r="S7" s="38"/>
      <c r="T7" s="38"/>
      <c r="U7" s="38"/>
    </row>
    <row r="8" spans="1:21" ht="1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C24</f>
        <v>77</v>
      </c>
      <c r="J8" s="276"/>
      <c r="K8" s="116">
        <f>SP!G55</f>
        <v>1</v>
      </c>
      <c r="L8" s="117">
        <f>ROUNDUP(SUM(K24:K26),0)</f>
        <v>56</v>
      </c>
      <c r="M8" s="118">
        <f t="shared" si="0"/>
        <v>56</v>
      </c>
      <c r="N8" s="121"/>
      <c r="P8" s="93"/>
      <c r="Q8" s="38"/>
      <c r="R8" s="38"/>
      <c r="S8" s="38"/>
      <c r="T8" s="38"/>
      <c r="U8" s="38"/>
    </row>
    <row r="9" spans="1:21" ht="16.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C27</f>
        <v>76</v>
      </c>
      <c r="J9" s="276"/>
      <c r="K9" s="116">
        <f>SP!G56</f>
        <v>1</v>
      </c>
      <c r="L9" s="117">
        <f>ROUNDUP(SUM(K27:K29),0)</f>
        <v>58</v>
      </c>
      <c r="M9" s="118">
        <f t="shared" si="0"/>
        <v>58</v>
      </c>
      <c r="N9" s="121"/>
      <c r="P9" s="93"/>
      <c r="Q9" s="38"/>
      <c r="R9" s="38"/>
      <c r="S9" s="38"/>
      <c r="T9" s="38"/>
      <c r="U9" s="38"/>
    </row>
    <row r="10" spans="1:21" ht="1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C30</f>
        <v>75</v>
      </c>
      <c r="J10" s="276"/>
      <c r="K10" s="116">
        <f>SP!G57</f>
        <v>1</v>
      </c>
      <c r="L10" s="117">
        <f>ROUNDUP(SUM(K30:K32),0)</f>
        <v>58</v>
      </c>
      <c r="M10" s="118">
        <f t="shared" si="0"/>
        <v>58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>C33</f>
        <v>74</v>
      </c>
      <c r="J11" s="276"/>
      <c r="K11" s="116">
        <f>SP!G58</f>
        <v>1</v>
      </c>
      <c r="L11" s="117">
        <f>ROUNDUP(SUM(K33:K35),0)</f>
        <v>56</v>
      </c>
      <c r="M11" s="118">
        <f t="shared" ref="M11:M12" si="1">ROUNDUP(K11*L11,0)</f>
        <v>56</v>
      </c>
      <c r="N11" s="121"/>
      <c r="P11" s="93"/>
      <c r="Q11" s="38"/>
      <c r="R11" s="38"/>
      <c r="S11" s="38"/>
      <c r="T11" s="38"/>
      <c r="U11" s="38"/>
    </row>
    <row r="12" spans="1:21" ht="18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C36</f>
        <v>73</v>
      </c>
      <c r="J12" s="276"/>
      <c r="K12" s="116">
        <f>SP!G59</f>
        <v>4</v>
      </c>
      <c r="L12" s="117">
        <f>ROUNDUP(SUM(K36:K36),0)</f>
        <v>54</v>
      </c>
      <c r="M12" s="118">
        <f t="shared" si="1"/>
        <v>216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C37</f>
        <v>72</v>
      </c>
      <c r="J13" s="276"/>
      <c r="K13" s="116">
        <f>SP!G60</f>
        <v>1</v>
      </c>
      <c r="L13" s="117">
        <f>ROUNDUP(SUM(K37:K39),0)</f>
        <v>56</v>
      </c>
      <c r="M13" s="118">
        <f t="shared" ref="M13:M16" si="2">ROUNDUP(K13*L13,0)</f>
        <v>56</v>
      </c>
      <c r="N13" s="121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 t="shared" ref="I14" si="3">C40</f>
        <v>71</v>
      </c>
      <c r="J14" s="276"/>
      <c r="K14" s="116">
        <f>SP!G61</f>
        <v>1</v>
      </c>
      <c r="L14" s="117">
        <f>ROUNDUP(SUM(K40:K40),0)</f>
        <v>16</v>
      </c>
      <c r="M14" s="118">
        <f t="shared" si="2"/>
        <v>16</v>
      </c>
      <c r="N14" s="121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C41</f>
        <v>70</v>
      </c>
      <c r="J15" s="276"/>
      <c r="K15" s="116">
        <f>SP!G62</f>
        <v>1</v>
      </c>
      <c r="L15" s="117">
        <f>ROUNDUP(SUM(K41:K43),0)</f>
        <v>39</v>
      </c>
      <c r="M15" s="118">
        <f t="shared" si="2"/>
        <v>39</v>
      </c>
      <c r="N15" s="121"/>
      <c r="P15" s="93"/>
      <c r="Q15" s="38"/>
      <c r="R15" s="38"/>
      <c r="S15" s="38"/>
      <c r="T15" s="38"/>
      <c r="U15" s="38"/>
    </row>
    <row r="16" spans="1:21" ht="21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C44</f>
        <v>69</v>
      </c>
      <c r="J16" s="276"/>
      <c r="K16" s="116">
        <f>SP!G63</f>
        <v>1</v>
      </c>
      <c r="L16" s="117">
        <f>ROUNDUP(SUM(K44:K46),0)</f>
        <v>52</v>
      </c>
      <c r="M16" s="118">
        <f t="shared" si="2"/>
        <v>52</v>
      </c>
      <c r="N16" s="121"/>
      <c r="P16" s="93"/>
      <c r="Q16" s="38"/>
      <c r="R16" s="38"/>
      <c r="S16" s="38"/>
      <c r="T16" s="38"/>
      <c r="U16" s="38"/>
    </row>
    <row r="17" spans="1:21" ht="1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C47</f>
        <v>68</v>
      </c>
      <c r="J17" s="276"/>
      <c r="K17" s="116">
        <f>SP!G64</f>
        <v>2</v>
      </c>
      <c r="L17" s="117">
        <f>ROUNDUP(SUM(K47:K47),0)</f>
        <v>19</v>
      </c>
      <c r="M17" s="118">
        <f t="shared" ref="M17" si="4">ROUNDUP(K17*L17,0)</f>
        <v>38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34"/>
      <c r="D18" s="34"/>
      <c r="E18" s="34"/>
      <c r="F18" s="34"/>
      <c r="G18" s="34"/>
      <c r="H18" s="34"/>
      <c r="I18" s="36"/>
      <c r="J18" s="36"/>
      <c r="K18" s="279" t="s">
        <v>385</v>
      </c>
      <c r="L18" s="279"/>
      <c r="M18" s="182">
        <f>ROUNDUP(SUM(M6:M17),0)</f>
        <v>1781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97"/>
      <c r="L19" s="97"/>
      <c r="M19" s="37"/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33">
        <v>79</v>
      </c>
      <c r="D20" s="102"/>
      <c r="E20" s="253" t="s">
        <v>763</v>
      </c>
      <c r="F20" s="254"/>
      <c r="G20" s="101">
        <f>SP!D53</f>
        <v>2210</v>
      </c>
      <c r="H20" s="101">
        <f>SP!E53</f>
        <v>1000</v>
      </c>
      <c r="I20" s="102">
        <v>1</v>
      </c>
      <c r="J20" s="184">
        <f>SP!H53</f>
        <v>107.19999999999999</v>
      </c>
      <c r="K20" s="185">
        <f>ROUNDUP(I20*J20,1)</f>
        <v>107.2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1">
        <v>78</v>
      </c>
      <c r="D21" s="113">
        <v>78.3</v>
      </c>
      <c r="E21" s="178" t="s">
        <v>298</v>
      </c>
      <c r="F21" s="127" t="s">
        <v>761</v>
      </c>
      <c r="G21" s="114">
        <v>95</v>
      </c>
      <c r="H21" s="114" t="s">
        <v>751</v>
      </c>
      <c r="I21" s="113">
        <v>1</v>
      </c>
      <c r="J21" s="183">
        <f t="shared" ref="J21:J22" si="5">((LEFT(F21,(FIND("x",F21,1)-1)))*(RIGHT(F21,LEN(F21)-SEARCH("x",F21))))*(G21)*7850/(1000^3)</f>
        <v>0.41761999999999999</v>
      </c>
      <c r="K21" s="115">
        <f t="shared" ref="K21:K22" si="6">ROUNDUP(I21*J21,0)</f>
        <v>1</v>
      </c>
      <c r="L21" s="113" t="s">
        <v>754</v>
      </c>
      <c r="M21" s="179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2"/>
      <c r="D22" s="99">
        <v>78.2</v>
      </c>
      <c r="E22" s="104" t="s">
        <v>298</v>
      </c>
      <c r="F22" s="103" t="s">
        <v>761</v>
      </c>
      <c r="G22" s="98">
        <v>203</v>
      </c>
      <c r="H22" s="98" t="s">
        <v>751</v>
      </c>
      <c r="I22" s="99">
        <v>1</v>
      </c>
      <c r="J22" s="186">
        <f t="shared" si="5"/>
        <v>0.89238799999999996</v>
      </c>
      <c r="K22" s="100">
        <f t="shared" si="6"/>
        <v>1</v>
      </c>
      <c r="L22" s="99" t="s">
        <v>754</v>
      </c>
      <c r="M22" s="105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83"/>
      <c r="D23" s="102">
        <v>78.099999999999994</v>
      </c>
      <c r="E23" s="253" t="s">
        <v>763</v>
      </c>
      <c r="F23" s="254"/>
      <c r="G23" s="101">
        <f>SP!D54</f>
        <v>1105</v>
      </c>
      <c r="H23" s="101">
        <f>SP!E54</f>
        <v>1000</v>
      </c>
      <c r="I23" s="102">
        <v>1</v>
      </c>
      <c r="J23" s="184">
        <f>SP!H54</f>
        <v>53.6</v>
      </c>
      <c r="K23" s="185">
        <f>ROUNDUP(I23*J23,1)</f>
        <v>53.6</v>
      </c>
      <c r="L23" s="177" t="s">
        <v>754</v>
      </c>
      <c r="M23" s="123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x14ac:dyDescent="0.2">
      <c r="A24" s="38"/>
      <c r="B24" s="38"/>
      <c r="C24" s="281">
        <v>77</v>
      </c>
      <c r="D24" s="113">
        <v>77.3</v>
      </c>
      <c r="E24" s="178" t="s">
        <v>298</v>
      </c>
      <c r="F24" s="127" t="s">
        <v>761</v>
      </c>
      <c r="G24" s="114">
        <v>203</v>
      </c>
      <c r="H24" s="114" t="s">
        <v>751</v>
      </c>
      <c r="I24" s="113">
        <v>1</v>
      </c>
      <c r="J24" s="183">
        <f t="shared" ref="J24:J25" si="7">((LEFT(F24,(FIND("x",F24,1)-1)))*(RIGHT(F24,LEN(F24)-SEARCH("x",F24))))*(G24)*7850/(1000^3)</f>
        <v>0.89238799999999996</v>
      </c>
      <c r="K24" s="115">
        <f t="shared" ref="K24:K25" si="8">ROUNDUP(I24*J24,0)</f>
        <v>1</v>
      </c>
      <c r="L24" s="113" t="s">
        <v>754</v>
      </c>
      <c r="M24" s="179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2"/>
      <c r="D25" s="99">
        <v>77.2</v>
      </c>
      <c r="E25" s="104" t="s">
        <v>298</v>
      </c>
      <c r="F25" s="103" t="s">
        <v>761</v>
      </c>
      <c r="G25" s="98">
        <v>95</v>
      </c>
      <c r="H25" s="98" t="s">
        <v>751</v>
      </c>
      <c r="I25" s="99">
        <v>1</v>
      </c>
      <c r="J25" s="186">
        <f t="shared" si="7"/>
        <v>0.41761999999999999</v>
      </c>
      <c r="K25" s="100">
        <f t="shared" si="8"/>
        <v>1</v>
      </c>
      <c r="L25" s="99" t="s">
        <v>754</v>
      </c>
      <c r="M25" s="105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83"/>
      <c r="D26" s="102">
        <v>77.099999999999994</v>
      </c>
      <c r="E26" s="253" t="s">
        <v>763</v>
      </c>
      <c r="F26" s="254"/>
      <c r="G26" s="101">
        <f>SP!D55</f>
        <v>1105</v>
      </c>
      <c r="H26" s="101">
        <f>SP!E55</f>
        <v>1000</v>
      </c>
      <c r="I26" s="102">
        <v>1</v>
      </c>
      <c r="J26" s="184">
        <f>SP!H55</f>
        <v>53.6</v>
      </c>
      <c r="K26" s="185">
        <f>ROUNDUP(I26*J26,1)</f>
        <v>53.6</v>
      </c>
      <c r="L26" s="177" t="s">
        <v>754</v>
      </c>
      <c r="M26" s="123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1">
        <v>76</v>
      </c>
      <c r="D27" s="113">
        <v>76.3</v>
      </c>
      <c r="E27" s="178" t="s">
        <v>298</v>
      </c>
      <c r="F27" s="127" t="s">
        <v>761</v>
      </c>
      <c r="G27" s="114">
        <v>495</v>
      </c>
      <c r="H27" s="114" t="s">
        <v>751</v>
      </c>
      <c r="I27" s="113">
        <v>1</v>
      </c>
      <c r="J27" s="183">
        <f t="shared" ref="J27:J28" si="9">((LEFT(F27,(FIND("x",F27,1)-1)))*(RIGHT(F27,LEN(F27)-SEARCH("x",F27))))*(G27)*7850/(1000^3)</f>
        <v>2.1760199999999998</v>
      </c>
      <c r="K27" s="115">
        <f t="shared" ref="K27:K28" si="10">ROUNDUP(I27*J27,0)</f>
        <v>3</v>
      </c>
      <c r="L27" s="113" t="s">
        <v>754</v>
      </c>
      <c r="M27" s="179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2"/>
      <c r="D28" s="99">
        <v>76.2</v>
      </c>
      <c r="E28" s="104" t="s">
        <v>298</v>
      </c>
      <c r="F28" s="103" t="s">
        <v>761</v>
      </c>
      <c r="G28" s="98">
        <v>203</v>
      </c>
      <c r="H28" s="98" t="s">
        <v>751</v>
      </c>
      <c r="I28" s="99">
        <v>1</v>
      </c>
      <c r="J28" s="186">
        <f t="shared" si="9"/>
        <v>0.89238799999999996</v>
      </c>
      <c r="K28" s="100">
        <f t="shared" si="10"/>
        <v>1</v>
      </c>
      <c r="L28" s="99" t="s">
        <v>754</v>
      </c>
      <c r="M28" s="105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thickBot="1" x14ac:dyDescent="0.35">
      <c r="A29" s="38"/>
      <c r="B29" s="38"/>
      <c r="C29" s="283"/>
      <c r="D29" s="102">
        <v>76.099999999999994</v>
      </c>
      <c r="E29" s="253" t="s">
        <v>763</v>
      </c>
      <c r="F29" s="254"/>
      <c r="G29" s="101">
        <f>SP!D56</f>
        <v>1105</v>
      </c>
      <c r="H29" s="101">
        <f>SP!E56</f>
        <v>1000</v>
      </c>
      <c r="I29" s="102">
        <v>1</v>
      </c>
      <c r="J29" s="184">
        <f>SP!H56</f>
        <v>53.6</v>
      </c>
      <c r="K29" s="185">
        <f>ROUNDUP(I29*J29,1)</f>
        <v>53.6</v>
      </c>
      <c r="L29" s="177" t="s">
        <v>754</v>
      </c>
      <c r="M29" s="123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1">
        <v>75</v>
      </c>
      <c r="D30" s="113">
        <v>75.3</v>
      </c>
      <c r="E30" s="178" t="s">
        <v>298</v>
      </c>
      <c r="F30" s="127" t="s">
        <v>761</v>
      </c>
      <c r="G30" s="114">
        <v>203</v>
      </c>
      <c r="H30" s="114" t="s">
        <v>751</v>
      </c>
      <c r="I30" s="113">
        <v>1</v>
      </c>
      <c r="J30" s="183">
        <f t="shared" ref="J30:J31" si="11">((LEFT(F30,(FIND("x",F30,1)-1)))*(RIGHT(F30,LEN(F30)-SEARCH("x",F30))))*(G30)*7850/(1000^3)</f>
        <v>0.89238799999999996</v>
      </c>
      <c r="K30" s="115">
        <f t="shared" ref="K30:K31" si="12">ROUNDUP(I30*J30,0)</f>
        <v>1</v>
      </c>
      <c r="L30" s="113" t="s">
        <v>754</v>
      </c>
      <c r="M30" s="179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2"/>
      <c r="D31" s="99">
        <v>75.2</v>
      </c>
      <c r="E31" s="104" t="s">
        <v>298</v>
      </c>
      <c r="F31" s="103" t="s">
        <v>761</v>
      </c>
      <c r="G31" s="98">
        <v>495</v>
      </c>
      <c r="H31" s="98" t="s">
        <v>751</v>
      </c>
      <c r="I31" s="99">
        <v>1</v>
      </c>
      <c r="J31" s="186">
        <f t="shared" si="11"/>
        <v>2.1760199999999998</v>
      </c>
      <c r="K31" s="100">
        <f t="shared" si="12"/>
        <v>3</v>
      </c>
      <c r="L31" s="99" t="s">
        <v>754</v>
      </c>
      <c r="M31" s="105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83"/>
      <c r="D32" s="102">
        <v>75.099999999999994</v>
      </c>
      <c r="E32" s="253" t="s">
        <v>763</v>
      </c>
      <c r="F32" s="254"/>
      <c r="G32" s="101">
        <f>SP!D57</f>
        <v>1105</v>
      </c>
      <c r="H32" s="101">
        <f>SP!E57</f>
        <v>1000</v>
      </c>
      <c r="I32" s="102">
        <v>1</v>
      </c>
      <c r="J32" s="184">
        <f>SP!H57</f>
        <v>53.6</v>
      </c>
      <c r="K32" s="185">
        <f>ROUNDUP(I32*J32,1)</f>
        <v>53.6</v>
      </c>
      <c r="L32" s="177" t="s">
        <v>754</v>
      </c>
      <c r="M32" s="123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8">
        <v>74</v>
      </c>
      <c r="D33" s="113">
        <v>74.3</v>
      </c>
      <c r="E33" s="178" t="s">
        <v>298</v>
      </c>
      <c r="F33" s="127" t="s">
        <v>761</v>
      </c>
      <c r="G33" s="114">
        <v>200</v>
      </c>
      <c r="H33" s="114" t="s">
        <v>751</v>
      </c>
      <c r="I33" s="113">
        <v>1</v>
      </c>
      <c r="J33" s="183">
        <f t="shared" ref="J33:J34" si="13">((LEFT(F33,(FIND("x",F33,1)-1)))*(RIGHT(F33,LEN(F33)-SEARCH("x",F33))))*(G33)*7850/(1000^3)</f>
        <v>0.87919999999999998</v>
      </c>
      <c r="K33" s="115">
        <f t="shared" ref="K33:K34" si="14">ROUNDUP(I33*J33,0)</f>
        <v>1</v>
      </c>
      <c r="L33" s="113" t="s">
        <v>754</v>
      </c>
      <c r="M33" s="179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9"/>
      <c r="D34" s="99">
        <v>74.2</v>
      </c>
      <c r="E34" s="104" t="s">
        <v>298</v>
      </c>
      <c r="F34" s="103" t="s">
        <v>761</v>
      </c>
      <c r="G34" s="98">
        <v>195</v>
      </c>
      <c r="H34" s="98" t="s">
        <v>751</v>
      </c>
      <c r="I34" s="99">
        <v>1</v>
      </c>
      <c r="J34" s="186">
        <f t="shared" si="13"/>
        <v>0.85721999999999998</v>
      </c>
      <c r="K34" s="100">
        <f t="shared" si="14"/>
        <v>1</v>
      </c>
      <c r="L34" s="99" t="s">
        <v>754</v>
      </c>
      <c r="M34" s="105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90"/>
      <c r="D35" s="102">
        <v>74.099999999999994</v>
      </c>
      <c r="E35" s="253" t="s">
        <v>763</v>
      </c>
      <c r="F35" s="254"/>
      <c r="G35" s="101">
        <f>SP!D58</f>
        <v>1105</v>
      </c>
      <c r="H35" s="101">
        <f>SP!E58</f>
        <v>1000</v>
      </c>
      <c r="I35" s="102">
        <v>1</v>
      </c>
      <c r="J35" s="184">
        <f>SP!H58</f>
        <v>53.6</v>
      </c>
      <c r="K35" s="185">
        <f t="shared" ref="K35:K47" si="15">ROUNDUP(I35*J35,1)</f>
        <v>53.6</v>
      </c>
      <c r="L35" s="177" t="s">
        <v>754</v>
      </c>
      <c r="M35" s="123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thickBot="1" x14ac:dyDescent="0.35">
      <c r="A36" s="38"/>
      <c r="B36" s="38"/>
      <c r="C36" s="225">
        <v>73</v>
      </c>
      <c r="D36" s="102"/>
      <c r="E36" s="253" t="s">
        <v>763</v>
      </c>
      <c r="F36" s="254"/>
      <c r="G36" s="101">
        <f>SP!D59</f>
        <v>1105</v>
      </c>
      <c r="H36" s="101">
        <f>SP!E59</f>
        <v>1000</v>
      </c>
      <c r="I36" s="102">
        <v>1</v>
      </c>
      <c r="J36" s="184">
        <f>SP!H59</f>
        <v>53.6</v>
      </c>
      <c r="K36" s="185">
        <f t="shared" si="15"/>
        <v>53.6</v>
      </c>
      <c r="L36" s="177" t="s">
        <v>754</v>
      </c>
      <c r="M36" s="123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1">
        <v>72</v>
      </c>
      <c r="D37" s="113">
        <v>72.3</v>
      </c>
      <c r="E37" s="178" t="s">
        <v>298</v>
      </c>
      <c r="F37" s="127" t="s">
        <v>761</v>
      </c>
      <c r="G37" s="114">
        <v>200</v>
      </c>
      <c r="H37" s="114" t="s">
        <v>751</v>
      </c>
      <c r="I37" s="113">
        <v>1</v>
      </c>
      <c r="J37" s="183">
        <f t="shared" ref="J37:J38" si="16">((LEFT(F37,(FIND("x",F37,1)-1)))*(RIGHT(F37,LEN(F37)-SEARCH("x",F37))))*(G37)*7850/(1000^3)</f>
        <v>0.87919999999999998</v>
      </c>
      <c r="K37" s="115">
        <f t="shared" ref="K37:K38" si="17">ROUNDUP(I37*J37,0)</f>
        <v>1</v>
      </c>
      <c r="L37" s="113" t="s">
        <v>754</v>
      </c>
      <c r="M37" s="179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2"/>
      <c r="D38" s="99">
        <v>72.2</v>
      </c>
      <c r="E38" s="104" t="s">
        <v>298</v>
      </c>
      <c r="F38" s="103" t="s">
        <v>761</v>
      </c>
      <c r="G38" s="98">
        <v>195</v>
      </c>
      <c r="H38" s="98" t="s">
        <v>751</v>
      </c>
      <c r="I38" s="99">
        <v>1</v>
      </c>
      <c r="J38" s="186">
        <f t="shared" si="16"/>
        <v>0.85721999999999998</v>
      </c>
      <c r="K38" s="100">
        <f t="shared" si="17"/>
        <v>1</v>
      </c>
      <c r="L38" s="99" t="s">
        <v>754</v>
      </c>
      <c r="M38" s="105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83"/>
      <c r="D39" s="102">
        <v>72.099999999999994</v>
      </c>
      <c r="E39" s="253" t="s">
        <v>763</v>
      </c>
      <c r="F39" s="254"/>
      <c r="G39" s="101">
        <f>SP!D60</f>
        <v>1105</v>
      </c>
      <c r="H39" s="101">
        <f>SP!E60</f>
        <v>1000</v>
      </c>
      <c r="I39" s="102">
        <v>1</v>
      </c>
      <c r="J39" s="184">
        <f>SP!H60</f>
        <v>53.6</v>
      </c>
      <c r="K39" s="185">
        <f t="shared" si="15"/>
        <v>53.6</v>
      </c>
      <c r="L39" s="177" t="s">
        <v>754</v>
      </c>
      <c r="M39" s="123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25">
        <v>71</v>
      </c>
      <c r="D40" s="102"/>
      <c r="E40" s="253" t="s">
        <v>763</v>
      </c>
      <c r="F40" s="254"/>
      <c r="G40" s="101">
        <f>SP!D61</f>
        <v>1025</v>
      </c>
      <c r="H40" s="101">
        <f>SP!E61</f>
        <v>314</v>
      </c>
      <c r="I40" s="102">
        <v>1</v>
      </c>
      <c r="J40" s="184">
        <f>SP!H61</f>
        <v>15.7</v>
      </c>
      <c r="K40" s="185">
        <f t="shared" si="15"/>
        <v>15.7</v>
      </c>
      <c r="L40" s="177" t="s">
        <v>754</v>
      </c>
      <c r="M40" s="123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1">
        <v>70</v>
      </c>
      <c r="D41" s="113">
        <v>70.3</v>
      </c>
      <c r="E41" s="178" t="s">
        <v>298</v>
      </c>
      <c r="F41" s="127" t="s">
        <v>761</v>
      </c>
      <c r="G41" s="114">
        <v>210</v>
      </c>
      <c r="H41" s="114" t="s">
        <v>751</v>
      </c>
      <c r="I41" s="113">
        <v>1</v>
      </c>
      <c r="J41" s="183">
        <f t="shared" ref="J41:J42" si="18">((LEFT(F41,(FIND("x",F41,1)-1)))*(RIGHT(F41,LEN(F41)-SEARCH("x",F41))))*(G41)*7850/(1000^3)</f>
        <v>0.92315999999999998</v>
      </c>
      <c r="K41" s="115">
        <f t="shared" ref="K41:K42" si="19">ROUNDUP(I41*J41,0)</f>
        <v>1</v>
      </c>
      <c r="L41" s="113" t="s">
        <v>754</v>
      </c>
      <c r="M41" s="179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2"/>
      <c r="D42" s="99">
        <v>70.2</v>
      </c>
      <c r="E42" s="104" t="s">
        <v>298</v>
      </c>
      <c r="F42" s="103" t="s">
        <v>761</v>
      </c>
      <c r="G42" s="98">
        <v>200</v>
      </c>
      <c r="H42" s="98" t="s">
        <v>751</v>
      </c>
      <c r="I42" s="99">
        <v>1</v>
      </c>
      <c r="J42" s="186">
        <f t="shared" si="18"/>
        <v>0.87919999999999998</v>
      </c>
      <c r="K42" s="100">
        <f t="shared" si="19"/>
        <v>1</v>
      </c>
      <c r="L42" s="99" t="s">
        <v>754</v>
      </c>
      <c r="M42" s="105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83"/>
      <c r="D43" s="102">
        <v>70.099999999999994</v>
      </c>
      <c r="E43" s="253" t="s">
        <v>763</v>
      </c>
      <c r="F43" s="254"/>
      <c r="G43" s="101">
        <f>SP!D62</f>
        <v>1025</v>
      </c>
      <c r="H43" s="101">
        <f>SP!E62</f>
        <v>726</v>
      </c>
      <c r="I43" s="102">
        <v>1</v>
      </c>
      <c r="J43" s="184">
        <f>SP!H62</f>
        <v>36.1</v>
      </c>
      <c r="K43" s="185">
        <f t="shared" si="15"/>
        <v>36.1</v>
      </c>
      <c r="L43" s="177" t="s">
        <v>754</v>
      </c>
      <c r="M43" s="123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81">
        <v>69</v>
      </c>
      <c r="D44" s="113">
        <v>69.3</v>
      </c>
      <c r="E44" s="178" t="s">
        <v>298</v>
      </c>
      <c r="F44" s="127" t="s">
        <v>761</v>
      </c>
      <c r="G44" s="114">
        <v>180</v>
      </c>
      <c r="H44" s="114" t="s">
        <v>751</v>
      </c>
      <c r="I44" s="113">
        <v>1</v>
      </c>
      <c r="J44" s="183">
        <f t="shared" ref="J44:J45" si="20">((LEFT(F44,(FIND("x",F44,1)-1)))*(RIGHT(F44,LEN(F44)-SEARCH("x",F44))))*(G44)*7850/(1000^3)</f>
        <v>0.79127999999999998</v>
      </c>
      <c r="K44" s="115">
        <f t="shared" ref="K44:K45" si="21">ROUNDUP(I44*J44,0)</f>
        <v>1</v>
      </c>
      <c r="L44" s="113" t="s">
        <v>754</v>
      </c>
      <c r="M44" s="179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2"/>
      <c r="D45" s="99">
        <v>69.2</v>
      </c>
      <c r="E45" s="104" t="s">
        <v>298</v>
      </c>
      <c r="F45" s="103" t="s">
        <v>761</v>
      </c>
      <c r="G45" s="98">
        <v>200</v>
      </c>
      <c r="H45" s="98" t="s">
        <v>751</v>
      </c>
      <c r="I45" s="99">
        <v>1</v>
      </c>
      <c r="J45" s="186">
        <f t="shared" si="20"/>
        <v>0.87919999999999998</v>
      </c>
      <c r="K45" s="100">
        <f t="shared" si="21"/>
        <v>1</v>
      </c>
      <c r="L45" s="99" t="s">
        <v>754</v>
      </c>
      <c r="M45" s="105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83"/>
      <c r="D46" s="102">
        <v>69.099999999999994</v>
      </c>
      <c r="E46" s="253" t="s">
        <v>763</v>
      </c>
      <c r="F46" s="254"/>
      <c r="G46" s="101">
        <f>SP!D63</f>
        <v>1025</v>
      </c>
      <c r="H46" s="101">
        <f>SP!E63</f>
        <v>1000</v>
      </c>
      <c r="I46" s="102">
        <v>1</v>
      </c>
      <c r="J46" s="184">
        <f>SP!H63</f>
        <v>49.800000000000004</v>
      </c>
      <c r="K46" s="185">
        <f t="shared" si="15"/>
        <v>49.8</v>
      </c>
      <c r="L46" s="177" t="s">
        <v>754</v>
      </c>
      <c r="M46" s="123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25">
        <v>68</v>
      </c>
      <c r="D47" s="102"/>
      <c r="E47" s="253" t="s">
        <v>763</v>
      </c>
      <c r="F47" s="254"/>
      <c r="G47" s="101">
        <f>SP!D64</f>
        <v>1225</v>
      </c>
      <c r="H47" s="101">
        <f>SP!E64</f>
        <v>314</v>
      </c>
      <c r="I47" s="102">
        <v>1</v>
      </c>
      <c r="J47" s="184">
        <f>SP!H64</f>
        <v>18.700000000000003</v>
      </c>
      <c r="K47" s="185">
        <f t="shared" si="15"/>
        <v>18.7</v>
      </c>
      <c r="L47" s="177" t="s">
        <v>754</v>
      </c>
      <c r="M47" s="123" t="s">
        <v>762</v>
      </c>
      <c r="N47" s="121"/>
      <c r="P47" s="93"/>
      <c r="Q47" s="38"/>
      <c r="R47" s="38"/>
      <c r="S47" s="38"/>
      <c r="T47" s="38"/>
      <c r="U47" s="38"/>
    </row>
    <row r="48" spans="1:21" ht="30" customHeight="1" x14ac:dyDescent="0.2">
      <c r="A48" s="34" t="s">
        <v>3</v>
      </c>
      <c r="B48" s="38"/>
      <c r="C48" s="263" t="s">
        <v>5</v>
      </c>
      <c r="D48" s="263" t="s">
        <v>6</v>
      </c>
      <c r="E48" s="257" t="s">
        <v>7</v>
      </c>
      <c r="F48" s="258"/>
      <c r="G48" s="255" t="s">
        <v>8</v>
      </c>
      <c r="H48" s="255" t="s">
        <v>757</v>
      </c>
      <c r="I48" s="260" t="s">
        <v>9</v>
      </c>
      <c r="J48" s="180" t="s">
        <v>10</v>
      </c>
      <c r="K48" s="181" t="s">
        <v>11</v>
      </c>
      <c r="L48" s="260" t="s">
        <v>13</v>
      </c>
      <c r="M48" s="261" t="s">
        <v>14</v>
      </c>
      <c r="N48" s="121"/>
      <c r="P48" s="93"/>
      <c r="Q48" s="93"/>
      <c r="R48" s="93"/>
      <c r="S48" s="93"/>
      <c r="T48" s="93"/>
      <c r="U48" s="93"/>
    </row>
    <row r="49" spans="1:21" ht="30" customHeight="1" thickBot="1" x14ac:dyDescent="0.25">
      <c r="A49" s="34" t="s">
        <v>3</v>
      </c>
      <c r="B49" s="38"/>
      <c r="C49" s="264"/>
      <c r="D49" s="264"/>
      <c r="E49" s="259"/>
      <c r="F49" s="246"/>
      <c r="G49" s="256"/>
      <c r="H49" s="256"/>
      <c r="I49" s="248"/>
      <c r="J49" s="251" t="s">
        <v>12</v>
      </c>
      <c r="K49" s="252"/>
      <c r="L49" s="248"/>
      <c r="M49" s="250"/>
      <c r="N49" s="121"/>
      <c r="P49" s="93"/>
      <c r="Q49" s="93"/>
      <c r="R49" s="93"/>
      <c r="S49" s="93"/>
      <c r="T49" s="93"/>
      <c r="U49" s="93"/>
    </row>
    <row r="50" spans="1:21" ht="7.5" customHeight="1" x14ac:dyDescent="0.2">
      <c r="A50" s="38"/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38"/>
      <c r="P50" s="93"/>
      <c r="Q50" s="93"/>
      <c r="R50" s="93"/>
      <c r="S50" s="93"/>
      <c r="T50" s="93"/>
      <c r="U50" s="93"/>
    </row>
    <row r="51" spans="1:21" s="93" customFormat="1" ht="21.95" customHeight="1" x14ac:dyDescent="0.2">
      <c r="E51" s="94"/>
    </row>
    <row r="52" spans="1:21" ht="21.95" customHeight="1" x14ac:dyDescent="0.2"/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</sheetData>
  <dataConsolidate/>
  <mergeCells count="46">
    <mergeCell ref="C33:C35"/>
    <mergeCell ref="E32:F32"/>
    <mergeCell ref="E29:F29"/>
    <mergeCell ref="C44:C46"/>
    <mergeCell ref="C41:C43"/>
    <mergeCell ref="C37:C39"/>
    <mergeCell ref="C30:C32"/>
    <mergeCell ref="C27:C29"/>
    <mergeCell ref="E39:F39"/>
    <mergeCell ref="E36:F36"/>
    <mergeCell ref="B50:M50"/>
    <mergeCell ref="M48:M49"/>
    <mergeCell ref="C48:C49"/>
    <mergeCell ref="D48:D49"/>
    <mergeCell ref="E48:F49"/>
    <mergeCell ref="G48:G49"/>
    <mergeCell ref="H48:H49"/>
    <mergeCell ref="I48:I49"/>
    <mergeCell ref="L48:L49"/>
    <mergeCell ref="J49:K49"/>
    <mergeCell ref="C24:C26"/>
    <mergeCell ref="C21:C23"/>
    <mergeCell ref="E23:F23"/>
    <mergeCell ref="E20:F20"/>
    <mergeCell ref="I8:J8"/>
    <mergeCell ref="I9:J9"/>
    <mergeCell ref="I10:J10"/>
    <mergeCell ref="E26:F26"/>
    <mergeCell ref="K18:L18"/>
    <mergeCell ref="E35:F35"/>
    <mergeCell ref="E47:F47"/>
    <mergeCell ref="E46:F46"/>
    <mergeCell ref="I6:J6"/>
    <mergeCell ref="E43:F43"/>
    <mergeCell ref="E40:F40"/>
    <mergeCell ref="K4:K5"/>
    <mergeCell ref="L4:M4"/>
    <mergeCell ref="I17:J17"/>
    <mergeCell ref="I13:J13"/>
    <mergeCell ref="I14:J14"/>
    <mergeCell ref="I15:J15"/>
    <mergeCell ref="I16:J16"/>
    <mergeCell ref="I11:J11"/>
    <mergeCell ref="I12:J12"/>
    <mergeCell ref="I7:J7"/>
    <mergeCell ref="I4:J5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opLeftCell="A20" workbookViewId="0">
      <selection activeCell="N33" sqref="B2:N33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4257812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6.14062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232" t="s">
        <v>11</v>
      </c>
      <c r="N5" s="121"/>
      <c r="P5" s="93"/>
      <c r="Q5" s="38"/>
      <c r="R5" s="38"/>
      <c r="S5" s="38"/>
      <c r="T5" s="38"/>
      <c r="U5" s="38"/>
    </row>
    <row r="6" spans="1:21" ht="21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C17</f>
        <v>88</v>
      </c>
      <c r="J6" s="276"/>
      <c r="K6" s="116">
        <f>SP!G44</f>
        <v>2</v>
      </c>
      <c r="L6" s="117">
        <f>ROUNDUP(SUM(K17:K18),0)</f>
        <v>53</v>
      </c>
      <c r="M6" s="118">
        <f t="shared" ref="M6:M11" si="0">ROUNDUP(K6*L6,0)</f>
        <v>106</v>
      </c>
      <c r="N6" s="121"/>
      <c r="P6" s="93"/>
      <c r="Q6" s="38"/>
      <c r="R6" s="38"/>
      <c r="S6" s="38"/>
      <c r="T6" s="38"/>
      <c r="U6" s="38"/>
    </row>
    <row r="7" spans="1:21" ht="21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C19</f>
        <v>87</v>
      </c>
      <c r="J7" s="276"/>
      <c r="K7" s="116">
        <f>SP!G45</f>
        <v>2</v>
      </c>
      <c r="L7" s="117">
        <f>ROUNDUP(SUM(K19:K20),0)</f>
        <v>70</v>
      </c>
      <c r="M7" s="118">
        <f t="shared" si="0"/>
        <v>140</v>
      </c>
      <c r="N7" s="121"/>
      <c r="P7" s="93"/>
      <c r="Q7" s="38"/>
      <c r="R7" s="38"/>
      <c r="S7" s="38"/>
      <c r="T7" s="38"/>
      <c r="U7" s="38"/>
    </row>
    <row r="8" spans="1:21" ht="21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 t="shared" ref="I8:I11" si="1">C21</f>
        <v>86</v>
      </c>
      <c r="J8" s="276"/>
      <c r="K8" s="116">
        <f>SP!G46</f>
        <v>1</v>
      </c>
      <c r="L8" s="117">
        <f>ROUNDUP(SUM(K21),0)</f>
        <v>23</v>
      </c>
      <c r="M8" s="118">
        <f t="shared" si="0"/>
        <v>23</v>
      </c>
      <c r="N8" s="121"/>
      <c r="P8" s="93"/>
      <c r="Q8" s="38"/>
      <c r="R8" s="38"/>
      <c r="S8" s="38"/>
      <c r="T8" s="38"/>
      <c r="U8" s="38"/>
    </row>
    <row r="9" spans="1:21" ht="21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 t="shared" si="1"/>
        <v>85</v>
      </c>
      <c r="J9" s="276"/>
      <c r="K9" s="116">
        <f>SP!G47</f>
        <v>1</v>
      </c>
      <c r="L9" s="117">
        <f>ROUNDUP(SUM(K22),0)</f>
        <v>41</v>
      </c>
      <c r="M9" s="118">
        <f t="shared" si="0"/>
        <v>41</v>
      </c>
      <c r="N9" s="121"/>
      <c r="P9" s="93"/>
      <c r="Q9" s="38"/>
      <c r="R9" s="38"/>
      <c r="S9" s="38"/>
      <c r="T9" s="38"/>
      <c r="U9" s="38"/>
    </row>
    <row r="10" spans="1:21" ht="21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 t="shared" si="1"/>
        <v>84</v>
      </c>
      <c r="J10" s="276"/>
      <c r="K10" s="116">
        <f>SP!G48</f>
        <v>1</v>
      </c>
      <c r="L10" s="117">
        <f>ROUNDUP(SUM(K23),0)</f>
        <v>54</v>
      </c>
      <c r="M10" s="118">
        <f t="shared" si="0"/>
        <v>54</v>
      </c>
      <c r="N10" s="121"/>
      <c r="P10" s="93"/>
      <c r="Q10" s="38"/>
      <c r="R10" s="38"/>
      <c r="S10" s="38"/>
      <c r="T10" s="38"/>
      <c r="U10" s="38"/>
    </row>
    <row r="11" spans="1:21" ht="21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 t="shared" si="1"/>
        <v>83</v>
      </c>
      <c r="J11" s="276"/>
      <c r="K11" s="116">
        <f>SP!G49</f>
        <v>2</v>
      </c>
      <c r="L11" s="117">
        <f>ROUNDUP(SUM(K24),0)</f>
        <v>25</v>
      </c>
      <c r="M11" s="118">
        <f t="shared" si="0"/>
        <v>50</v>
      </c>
      <c r="N11" s="121"/>
      <c r="P11" s="93"/>
      <c r="Q11" s="38"/>
      <c r="R11" s="38"/>
      <c r="S11" s="38"/>
      <c r="T11" s="38"/>
      <c r="U11" s="38"/>
    </row>
    <row r="12" spans="1:21" ht="21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C25</f>
        <v>82</v>
      </c>
      <c r="J12" s="276"/>
      <c r="K12" s="116">
        <f>SP!G50</f>
        <v>2</v>
      </c>
      <c r="L12" s="117">
        <f>ROUNDUP(SUM(K25),0)</f>
        <v>45</v>
      </c>
      <c r="M12" s="118">
        <f t="shared" ref="M12:M14" si="2">ROUNDUP(K12*L12,0)</f>
        <v>90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C26</f>
        <v>81</v>
      </c>
      <c r="J13" s="276"/>
      <c r="K13" s="116">
        <f>SP!G51</f>
        <v>2</v>
      </c>
      <c r="L13" s="117">
        <f>ROUNDUP(SUM(K26:K26),0)</f>
        <v>59</v>
      </c>
      <c r="M13" s="118">
        <f t="shared" si="2"/>
        <v>118</v>
      </c>
      <c r="N13" s="121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C27</f>
        <v>80</v>
      </c>
      <c r="J14" s="276"/>
      <c r="K14" s="116">
        <f>SP!G52</f>
        <v>1</v>
      </c>
      <c r="L14" s="117">
        <f>ROUNDUP(SUM(K27:K30),0)</f>
        <v>81</v>
      </c>
      <c r="M14" s="118">
        <f t="shared" si="2"/>
        <v>81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34"/>
      <c r="D15" s="34"/>
      <c r="E15" s="34"/>
      <c r="F15" s="34"/>
      <c r="G15" s="34"/>
      <c r="H15" s="34"/>
      <c r="I15" s="36"/>
      <c r="J15" s="36"/>
      <c r="K15" s="279" t="s">
        <v>385</v>
      </c>
      <c r="L15" s="279"/>
      <c r="M15" s="182">
        <f>ROUNDUP(SUM(M6:M14),0)</f>
        <v>703</v>
      </c>
      <c r="N15" s="121"/>
      <c r="P15" s="93"/>
      <c r="Q15" s="38"/>
      <c r="R15" s="38"/>
      <c r="S15" s="38"/>
      <c r="T15" s="38"/>
      <c r="U15" s="38"/>
    </row>
    <row r="16" spans="1:21" ht="18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36"/>
      <c r="J16" s="36"/>
      <c r="K16" s="97"/>
      <c r="L16" s="97"/>
      <c r="M16" s="37"/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281">
        <v>88</v>
      </c>
      <c r="D17" s="113">
        <v>88.2</v>
      </c>
      <c r="E17" s="178" t="s">
        <v>298</v>
      </c>
      <c r="F17" s="127" t="s">
        <v>761</v>
      </c>
      <c r="G17" s="114">
        <v>760</v>
      </c>
      <c r="H17" s="114" t="s">
        <v>751</v>
      </c>
      <c r="I17" s="113">
        <v>1</v>
      </c>
      <c r="J17" s="183">
        <f t="shared" ref="J17" si="3">((LEFT(F17,(FIND("x",F17,1)-1)))*(RIGHT(F17,LEN(F17)-SEARCH("x",F17))))*(G17)*7850/(1000^3)</f>
        <v>3.3409599999999999</v>
      </c>
      <c r="K17" s="115">
        <f t="shared" ref="K17" si="4">ROUNDUP(I17*J17,0)</f>
        <v>4</v>
      </c>
      <c r="L17" s="113" t="s">
        <v>754</v>
      </c>
      <c r="M17" s="179" t="s">
        <v>762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35">
      <c r="A18" s="38"/>
      <c r="B18" s="38"/>
      <c r="C18" s="283"/>
      <c r="D18" s="102">
        <v>88.1</v>
      </c>
      <c r="E18" s="253" t="s">
        <v>763</v>
      </c>
      <c r="F18" s="254"/>
      <c r="G18" s="101">
        <f>SP!D44</f>
        <v>1326</v>
      </c>
      <c r="H18" s="101">
        <f>SP!E44</f>
        <v>760</v>
      </c>
      <c r="I18" s="102">
        <v>1</v>
      </c>
      <c r="J18" s="184">
        <f>SP!H44</f>
        <v>48.9</v>
      </c>
      <c r="K18" s="185">
        <f>ROUNDUP(I18*J18,1)</f>
        <v>48.9</v>
      </c>
      <c r="L18" s="177" t="s">
        <v>754</v>
      </c>
      <c r="M18" s="123" t="s">
        <v>762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1">
        <v>87</v>
      </c>
      <c r="D19" s="113">
        <v>87.2</v>
      </c>
      <c r="E19" s="178" t="s">
        <v>298</v>
      </c>
      <c r="F19" s="127" t="s">
        <v>761</v>
      </c>
      <c r="G19" s="114">
        <v>1000</v>
      </c>
      <c r="H19" s="114" t="s">
        <v>751</v>
      </c>
      <c r="I19" s="113">
        <v>1</v>
      </c>
      <c r="J19" s="183">
        <f t="shared" ref="J19" si="5">((LEFT(F19,(FIND("x",F19,1)-1)))*(RIGHT(F19,LEN(F19)-SEARCH("x",F19))))*(G19)*7850/(1000^3)</f>
        <v>4.3959999999999999</v>
      </c>
      <c r="K19" s="115">
        <f t="shared" ref="K19" si="6">ROUNDUP(I19*J19,0)</f>
        <v>5</v>
      </c>
      <c r="L19" s="113" t="s">
        <v>754</v>
      </c>
      <c r="M19" s="179" t="s">
        <v>762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83"/>
      <c r="D20" s="102">
        <v>87.1</v>
      </c>
      <c r="E20" s="253" t="s">
        <v>763</v>
      </c>
      <c r="F20" s="254"/>
      <c r="G20" s="101">
        <f>SP!D45</f>
        <v>1326</v>
      </c>
      <c r="H20" s="101">
        <f>SP!E45</f>
        <v>1000</v>
      </c>
      <c r="I20" s="102">
        <v>1</v>
      </c>
      <c r="J20" s="184">
        <f>SP!H45</f>
        <v>64.399999999999991</v>
      </c>
      <c r="K20" s="185">
        <f t="shared" ref="K20:K26" si="7">ROUNDUP(I20*J20,1)</f>
        <v>64.400000000000006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thickBot="1" x14ac:dyDescent="0.35">
      <c r="A21" s="38"/>
      <c r="B21" s="38"/>
      <c r="C21" s="233">
        <v>86</v>
      </c>
      <c r="D21" s="102"/>
      <c r="E21" s="253" t="s">
        <v>763</v>
      </c>
      <c r="F21" s="254"/>
      <c r="G21" s="101">
        <f>SP!D46</f>
        <v>1095</v>
      </c>
      <c r="H21" s="101">
        <f>SP!E46</f>
        <v>417</v>
      </c>
      <c r="I21" s="102">
        <v>1</v>
      </c>
      <c r="J21" s="184">
        <f>SP!H46</f>
        <v>22.200000000000003</v>
      </c>
      <c r="K21" s="185">
        <f t="shared" si="7"/>
        <v>22.2</v>
      </c>
      <c r="L21" s="177" t="s">
        <v>754</v>
      </c>
      <c r="M21" s="123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33">
        <v>85</v>
      </c>
      <c r="D22" s="102"/>
      <c r="E22" s="253" t="s">
        <v>763</v>
      </c>
      <c r="F22" s="254"/>
      <c r="G22" s="101">
        <f>SP!D47</f>
        <v>1095</v>
      </c>
      <c r="H22" s="101">
        <f>SP!E47</f>
        <v>760</v>
      </c>
      <c r="I22" s="102">
        <v>1</v>
      </c>
      <c r="J22" s="184">
        <f>SP!H47</f>
        <v>40.4</v>
      </c>
      <c r="K22" s="185">
        <f t="shared" si="7"/>
        <v>40.4</v>
      </c>
      <c r="L22" s="177" t="s">
        <v>754</v>
      </c>
      <c r="M22" s="123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thickBot="1" x14ac:dyDescent="0.35">
      <c r="A23" s="38"/>
      <c r="B23" s="38"/>
      <c r="C23" s="233">
        <v>84</v>
      </c>
      <c r="D23" s="102"/>
      <c r="E23" s="253" t="s">
        <v>763</v>
      </c>
      <c r="F23" s="254"/>
      <c r="G23" s="101">
        <f>SP!D48</f>
        <v>1095</v>
      </c>
      <c r="H23" s="101">
        <f>SP!E48</f>
        <v>1000</v>
      </c>
      <c r="I23" s="102">
        <v>1</v>
      </c>
      <c r="J23" s="184">
        <f>SP!H48</f>
        <v>53.2</v>
      </c>
      <c r="K23" s="185">
        <f t="shared" si="7"/>
        <v>53.2</v>
      </c>
      <c r="L23" s="177" t="s">
        <v>754</v>
      </c>
      <c r="M23" s="123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33">
        <v>83</v>
      </c>
      <c r="D24" s="102"/>
      <c r="E24" s="253" t="s">
        <v>763</v>
      </c>
      <c r="F24" s="254"/>
      <c r="G24" s="101">
        <f>SP!D49</f>
        <v>1215</v>
      </c>
      <c r="H24" s="101">
        <f>SP!E49</f>
        <v>417</v>
      </c>
      <c r="I24" s="102">
        <v>1</v>
      </c>
      <c r="J24" s="184">
        <f>SP!H49</f>
        <v>24.6</v>
      </c>
      <c r="K24" s="185">
        <f t="shared" si="7"/>
        <v>24.6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3">
        <v>82</v>
      </c>
      <c r="D25" s="102"/>
      <c r="E25" s="253" t="s">
        <v>763</v>
      </c>
      <c r="F25" s="254"/>
      <c r="G25" s="101">
        <f>SP!D50</f>
        <v>1215</v>
      </c>
      <c r="H25" s="101">
        <f>SP!E50</f>
        <v>760</v>
      </c>
      <c r="I25" s="102">
        <v>1</v>
      </c>
      <c r="J25" s="184">
        <f>SP!H50</f>
        <v>44.800000000000004</v>
      </c>
      <c r="K25" s="185">
        <f t="shared" si="7"/>
        <v>44.8</v>
      </c>
      <c r="L25" s="177" t="s">
        <v>754</v>
      </c>
      <c r="M25" s="123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thickBot="1" x14ac:dyDescent="0.35">
      <c r="A26" s="38"/>
      <c r="B26" s="38"/>
      <c r="C26" s="233">
        <v>81</v>
      </c>
      <c r="D26" s="102"/>
      <c r="E26" s="253" t="s">
        <v>763</v>
      </c>
      <c r="F26" s="254"/>
      <c r="G26" s="101">
        <f>SP!D51</f>
        <v>1215</v>
      </c>
      <c r="H26" s="101">
        <f>SP!E51</f>
        <v>1000</v>
      </c>
      <c r="I26" s="102">
        <v>1</v>
      </c>
      <c r="J26" s="184">
        <f>SP!H51</f>
        <v>59</v>
      </c>
      <c r="K26" s="185">
        <f t="shared" si="7"/>
        <v>59</v>
      </c>
      <c r="L26" s="177" t="s">
        <v>754</v>
      </c>
      <c r="M26" s="123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8">
        <v>80</v>
      </c>
      <c r="D27" s="113">
        <v>80.400000000000006</v>
      </c>
      <c r="E27" s="178" t="s">
        <v>298</v>
      </c>
      <c r="F27" s="127" t="s">
        <v>761</v>
      </c>
      <c r="G27" s="114">
        <v>305</v>
      </c>
      <c r="H27" s="114" t="s">
        <v>751</v>
      </c>
      <c r="I27" s="113">
        <v>1</v>
      </c>
      <c r="J27" s="183">
        <f t="shared" ref="J27:J29" si="8">((LEFT(F27,(FIND("x",F27,1)-1)))*(RIGHT(F27,LEN(F27)-SEARCH("x",F27))))*(G27)*7850/(1000^3)</f>
        <v>1.3407800000000001</v>
      </c>
      <c r="K27" s="115">
        <f t="shared" ref="K27:K29" si="9">ROUNDUP(I27*J27,0)</f>
        <v>2</v>
      </c>
      <c r="L27" s="113" t="s">
        <v>754</v>
      </c>
      <c r="M27" s="179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9"/>
      <c r="D28" s="99">
        <v>80.3</v>
      </c>
      <c r="E28" s="104" t="s">
        <v>298</v>
      </c>
      <c r="F28" s="103" t="s">
        <v>761</v>
      </c>
      <c r="G28" s="98">
        <v>400</v>
      </c>
      <c r="H28" s="98" t="s">
        <v>751</v>
      </c>
      <c r="I28" s="99">
        <v>1</v>
      </c>
      <c r="J28" s="186">
        <f t="shared" si="8"/>
        <v>1.7584</v>
      </c>
      <c r="K28" s="100">
        <f t="shared" si="9"/>
        <v>2</v>
      </c>
      <c r="L28" s="99" t="s">
        <v>754</v>
      </c>
      <c r="M28" s="105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9"/>
      <c r="D29" s="99">
        <v>80.2</v>
      </c>
      <c r="E29" s="104" t="s">
        <v>298</v>
      </c>
      <c r="F29" s="103" t="s">
        <v>761</v>
      </c>
      <c r="G29" s="98">
        <v>186</v>
      </c>
      <c r="H29" s="98" t="s">
        <v>751</v>
      </c>
      <c r="I29" s="99">
        <v>2</v>
      </c>
      <c r="J29" s="186">
        <f t="shared" si="8"/>
        <v>0.81765600000000005</v>
      </c>
      <c r="K29" s="100">
        <f t="shared" si="9"/>
        <v>2</v>
      </c>
      <c r="L29" s="99" t="s">
        <v>754</v>
      </c>
      <c r="M29" s="105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90"/>
      <c r="D30" s="102">
        <v>80.099999999999994</v>
      </c>
      <c r="E30" s="253" t="s">
        <v>763</v>
      </c>
      <c r="F30" s="254"/>
      <c r="G30" s="101">
        <f>SP!D52</f>
        <v>2223</v>
      </c>
      <c r="H30" s="101">
        <f>SP!E52</f>
        <v>691</v>
      </c>
      <c r="I30" s="102">
        <v>1</v>
      </c>
      <c r="J30" s="184">
        <f>SP!H52</f>
        <v>74.599999999999994</v>
      </c>
      <c r="K30" s="185">
        <f>ROUNDUP(I30*J30,1)</f>
        <v>74.599999999999994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30" customHeight="1" x14ac:dyDescent="0.2">
      <c r="A31" s="34" t="s">
        <v>3</v>
      </c>
      <c r="B31" s="38"/>
      <c r="C31" s="263" t="s">
        <v>5</v>
      </c>
      <c r="D31" s="263" t="s">
        <v>6</v>
      </c>
      <c r="E31" s="257" t="s">
        <v>7</v>
      </c>
      <c r="F31" s="258"/>
      <c r="G31" s="255" t="s">
        <v>8</v>
      </c>
      <c r="H31" s="255" t="s">
        <v>757</v>
      </c>
      <c r="I31" s="260" t="s">
        <v>9</v>
      </c>
      <c r="J31" s="180" t="s">
        <v>10</v>
      </c>
      <c r="K31" s="181" t="s">
        <v>11</v>
      </c>
      <c r="L31" s="260" t="s">
        <v>13</v>
      </c>
      <c r="M31" s="261" t="s">
        <v>14</v>
      </c>
      <c r="N31" s="121"/>
      <c r="P31" s="93"/>
      <c r="Q31" s="93"/>
      <c r="R31" s="93"/>
      <c r="S31" s="93"/>
      <c r="T31" s="93"/>
      <c r="U31" s="93"/>
    </row>
    <row r="32" spans="1:21" ht="30" customHeight="1" thickBot="1" x14ac:dyDescent="0.25">
      <c r="A32" s="34" t="s">
        <v>3</v>
      </c>
      <c r="B32" s="38"/>
      <c r="C32" s="264"/>
      <c r="D32" s="264"/>
      <c r="E32" s="259"/>
      <c r="F32" s="246"/>
      <c r="G32" s="256"/>
      <c r="H32" s="256"/>
      <c r="I32" s="248"/>
      <c r="J32" s="251" t="s">
        <v>12</v>
      </c>
      <c r="K32" s="252"/>
      <c r="L32" s="248"/>
      <c r="M32" s="250"/>
      <c r="N32" s="121"/>
      <c r="P32" s="93"/>
      <c r="Q32" s="93"/>
      <c r="R32" s="93"/>
      <c r="S32" s="93"/>
      <c r="T32" s="93"/>
      <c r="U32" s="93"/>
    </row>
    <row r="33" spans="1:21" ht="7.5" customHeight="1" x14ac:dyDescent="0.2">
      <c r="A33" s="38"/>
      <c r="B33" s="262"/>
      <c r="C33" s="262"/>
      <c r="D33" s="262"/>
      <c r="E33" s="262"/>
      <c r="F33" s="262"/>
      <c r="G33" s="262"/>
      <c r="H33" s="262"/>
      <c r="I33" s="262"/>
      <c r="J33" s="262"/>
      <c r="K33" s="262"/>
      <c r="L33" s="262"/>
      <c r="M33" s="262"/>
      <c r="N33" s="38"/>
      <c r="P33" s="93"/>
      <c r="Q33" s="93"/>
      <c r="R33" s="93"/>
      <c r="S33" s="93"/>
      <c r="T33" s="93"/>
      <c r="U33" s="93"/>
    </row>
    <row r="34" spans="1:21" s="93" customFormat="1" ht="21.95" customHeight="1" x14ac:dyDescent="0.2">
      <c r="E34" s="94"/>
    </row>
    <row r="35" spans="1:21" ht="21.95" customHeight="1" x14ac:dyDescent="0.2"/>
    <row r="36" spans="1:21" ht="21.95" customHeight="1" x14ac:dyDescent="0.2"/>
    <row r="37" spans="1:21" ht="21.95" customHeight="1" x14ac:dyDescent="0.2"/>
    <row r="38" spans="1:21" ht="21.95" customHeight="1" x14ac:dyDescent="0.2"/>
    <row r="39" spans="1:21" ht="21.95" customHeight="1" x14ac:dyDescent="0.2"/>
  </sheetData>
  <dataConsolidate/>
  <mergeCells count="35">
    <mergeCell ref="M31:M32"/>
    <mergeCell ref="J32:K32"/>
    <mergeCell ref="B33:M33"/>
    <mergeCell ref="E24:F24"/>
    <mergeCell ref="H31:H32"/>
    <mergeCell ref="I31:I32"/>
    <mergeCell ref="C31:C32"/>
    <mergeCell ref="D31:D32"/>
    <mergeCell ref="E31:F32"/>
    <mergeCell ref="G31:G32"/>
    <mergeCell ref="L31:L32"/>
    <mergeCell ref="E25:F25"/>
    <mergeCell ref="E26:F26"/>
    <mergeCell ref="C27:C30"/>
    <mergeCell ref="E30:F30"/>
    <mergeCell ref="E22:F22"/>
    <mergeCell ref="E21:F21"/>
    <mergeCell ref="E20:F20"/>
    <mergeCell ref="C19:C20"/>
    <mergeCell ref="E23:F23"/>
    <mergeCell ref="C17:C18"/>
    <mergeCell ref="E18:F18"/>
    <mergeCell ref="I4:J5"/>
    <mergeCell ref="K4:K5"/>
    <mergeCell ref="L4:M4"/>
    <mergeCell ref="I12:J12"/>
    <mergeCell ref="I13:J13"/>
    <mergeCell ref="I6:J6"/>
    <mergeCell ref="I7:J7"/>
    <mergeCell ref="I8:J8"/>
    <mergeCell ref="I9:J9"/>
    <mergeCell ref="I10:J10"/>
    <mergeCell ref="I11:J11"/>
    <mergeCell ref="I14:J14"/>
    <mergeCell ref="K15:L15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9"/>
  <sheetViews>
    <sheetView topLeftCell="A12" workbookViewId="0">
      <selection activeCell="G22" sqref="G22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139" t="s">
        <v>11</v>
      </c>
      <c r="N5" s="121"/>
      <c r="P5" s="93"/>
      <c r="Q5" s="38"/>
      <c r="R5" s="38"/>
      <c r="S5" s="38"/>
      <c r="T5" s="38"/>
      <c r="U5" s="38"/>
    </row>
    <row r="6" spans="1:21" ht="17.2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C21</f>
        <v>101</v>
      </c>
      <c r="J6" s="276"/>
      <c r="K6" s="116">
        <f>SP!G31</f>
        <v>1</v>
      </c>
      <c r="L6" s="117">
        <f>ROUNDUP(SUM(K21:K22),0)</f>
        <v>60</v>
      </c>
      <c r="M6" s="118">
        <f t="shared" ref="M6" si="0">ROUNDUP(K6*L6,0)</f>
        <v>60</v>
      </c>
      <c r="N6" s="121"/>
      <c r="P6" s="93"/>
      <c r="Q6" s="38"/>
      <c r="R6" s="38"/>
      <c r="S6" s="38"/>
      <c r="T6" s="38"/>
      <c r="U6" s="38"/>
    </row>
    <row r="7" spans="1:21" ht="16.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C23</f>
        <v>100</v>
      </c>
      <c r="J7" s="276"/>
      <c r="K7" s="116">
        <f>SP!G32</f>
        <v>1</v>
      </c>
      <c r="L7" s="117">
        <f>ROUNDUP(SUM(K23:K24),0)</f>
        <v>55</v>
      </c>
      <c r="M7" s="118">
        <f t="shared" ref="M7:M9" si="1">ROUNDUP(K7*L7,0)</f>
        <v>55</v>
      </c>
      <c r="N7" s="121"/>
      <c r="P7" s="93"/>
      <c r="Q7" s="38"/>
      <c r="R7" s="38"/>
      <c r="S7" s="38"/>
      <c r="T7" s="38"/>
      <c r="U7" s="38"/>
    </row>
    <row r="8" spans="1:21" ht="16.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C25</f>
        <v>99</v>
      </c>
      <c r="J8" s="276"/>
      <c r="K8" s="116">
        <f>SP!G33</f>
        <v>2</v>
      </c>
      <c r="L8" s="117">
        <f>ROUNDUP(SUM(K25),0)</f>
        <v>64</v>
      </c>
      <c r="M8" s="118">
        <f t="shared" si="1"/>
        <v>128</v>
      </c>
      <c r="N8" s="121"/>
      <c r="P8" s="93"/>
      <c r="Q8" s="38"/>
      <c r="R8" s="38"/>
      <c r="S8" s="38"/>
      <c r="T8" s="38"/>
      <c r="U8" s="38"/>
    </row>
    <row r="9" spans="1:21" ht="15.7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C26</f>
        <v>98</v>
      </c>
      <c r="J9" s="276"/>
      <c r="K9" s="116">
        <f>SP!G34</f>
        <v>1</v>
      </c>
      <c r="L9" s="117">
        <f>ROUNDUP(SUM(K26:K28),0)</f>
        <v>75</v>
      </c>
      <c r="M9" s="118">
        <f t="shared" si="1"/>
        <v>75</v>
      </c>
      <c r="N9" s="121"/>
      <c r="P9" s="93"/>
      <c r="Q9" s="38"/>
      <c r="R9" s="38"/>
      <c r="S9" s="38"/>
      <c r="T9" s="38"/>
      <c r="U9" s="38"/>
    </row>
    <row r="10" spans="1:21" ht="17.2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C29</f>
        <v>97</v>
      </c>
      <c r="J10" s="276"/>
      <c r="K10" s="116">
        <f>SP!G35</f>
        <v>1</v>
      </c>
      <c r="L10" s="117">
        <f>ROUNDUP(SUM(K29:K31),0)</f>
        <v>85</v>
      </c>
      <c r="M10" s="118">
        <f t="shared" ref="M10:M11" si="2">ROUNDUP(K10*L10,0)</f>
        <v>85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 t="shared" ref="I11" si="3">C32</f>
        <v>96</v>
      </c>
      <c r="J11" s="276"/>
      <c r="K11" s="116">
        <f>SP!G36</f>
        <v>1</v>
      </c>
      <c r="L11" s="117">
        <f>ROUNDUP(SUM(K32:K32),0)</f>
        <v>75</v>
      </c>
      <c r="M11" s="118">
        <f t="shared" si="2"/>
        <v>75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C33</f>
        <v>95</v>
      </c>
      <c r="J12" s="276"/>
      <c r="K12" s="116">
        <f>SP!G37</f>
        <v>1</v>
      </c>
      <c r="L12" s="117">
        <f>ROUNDUP(SUM(K33:K35),0)</f>
        <v>87</v>
      </c>
      <c r="M12" s="118">
        <f t="shared" ref="M12:M17" si="4">ROUNDUP(K12*L12,0)</f>
        <v>87</v>
      </c>
      <c r="N12" s="121"/>
      <c r="P12" s="93"/>
      <c r="Q12" s="38"/>
      <c r="R12" s="38"/>
      <c r="S12" s="38"/>
      <c r="T12" s="38"/>
      <c r="U12" s="38"/>
    </row>
    <row r="13" spans="1:21" ht="16.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C36</f>
        <v>94</v>
      </c>
      <c r="J13" s="276"/>
      <c r="K13" s="116">
        <f>SP!G38</f>
        <v>1</v>
      </c>
      <c r="L13" s="117">
        <f>ROUNDUP(SUM(K36:K38),0)</f>
        <v>86</v>
      </c>
      <c r="M13" s="118">
        <f t="shared" si="4"/>
        <v>86</v>
      </c>
      <c r="N13" s="121"/>
      <c r="P13" s="93"/>
      <c r="Q13" s="38"/>
      <c r="R13" s="38"/>
      <c r="S13" s="38"/>
      <c r="T13" s="38"/>
      <c r="U13" s="38"/>
    </row>
    <row r="14" spans="1:21" ht="15.7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C39</f>
        <v>93</v>
      </c>
      <c r="J14" s="276"/>
      <c r="K14" s="116">
        <f>SP!G39</f>
        <v>30</v>
      </c>
      <c r="L14" s="117">
        <f>ROUNDUP(SUM(K39:K39),0)</f>
        <v>83</v>
      </c>
      <c r="M14" s="118">
        <f t="shared" si="4"/>
        <v>2490</v>
      </c>
      <c r="N14" s="121"/>
      <c r="P14" s="93"/>
      <c r="Q14" s="38"/>
      <c r="R14" s="38"/>
      <c r="S14" s="38"/>
      <c r="T14" s="38"/>
      <c r="U14" s="38"/>
    </row>
    <row r="15" spans="1:21" ht="16.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C40</f>
        <v>92</v>
      </c>
      <c r="J15" s="276"/>
      <c r="K15" s="116">
        <f>SP!G40</f>
        <v>3</v>
      </c>
      <c r="L15" s="117">
        <f>ROUNDUP(SUM(K40:K40),0)</f>
        <v>85</v>
      </c>
      <c r="M15" s="118">
        <f t="shared" si="4"/>
        <v>255</v>
      </c>
      <c r="N15" s="121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C41</f>
        <v>91</v>
      </c>
      <c r="J16" s="276"/>
      <c r="K16" s="116">
        <f>SP!G41</f>
        <v>1</v>
      </c>
      <c r="L16" s="117">
        <f>ROUNDUP(SUM(K41:K44),0)</f>
        <v>67</v>
      </c>
      <c r="M16" s="118">
        <f t="shared" si="4"/>
        <v>67</v>
      </c>
      <c r="N16" s="121"/>
      <c r="P16" s="93"/>
      <c r="Q16" s="38"/>
      <c r="R16" s="38"/>
      <c r="S16" s="38"/>
      <c r="T16" s="38"/>
      <c r="U16" s="38"/>
    </row>
    <row r="17" spans="1:21" ht="15.7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C45</f>
        <v>90</v>
      </c>
      <c r="J17" s="276"/>
      <c r="K17" s="116">
        <f>SP!G42</f>
        <v>1</v>
      </c>
      <c r="L17" s="117">
        <f>ROUNDUP(SUM(K45:K48),0)</f>
        <v>95</v>
      </c>
      <c r="M17" s="118">
        <f t="shared" si="4"/>
        <v>95</v>
      </c>
      <c r="N17" s="121"/>
      <c r="P17" s="93"/>
      <c r="Q17" s="38"/>
      <c r="R17" s="38"/>
      <c r="S17" s="38"/>
      <c r="T17" s="38"/>
      <c r="U17" s="38"/>
    </row>
    <row r="18" spans="1:21" ht="16.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5">
        <f>C49</f>
        <v>89</v>
      </c>
      <c r="J18" s="276"/>
      <c r="K18" s="116">
        <f>SP!G43</f>
        <v>2</v>
      </c>
      <c r="L18" s="117">
        <f>ROUNDUP(SUM(K49:K50),0)</f>
        <v>29</v>
      </c>
      <c r="M18" s="118">
        <f t="shared" ref="M18" si="5">ROUNDUP(K18*L18,0)</f>
        <v>58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279" t="s">
        <v>385</v>
      </c>
      <c r="L19" s="279"/>
      <c r="M19" s="182">
        <f>ROUNDUP(SUM(M6:M18),0)</f>
        <v>3616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25">
      <c r="A20" s="38"/>
      <c r="B20" s="38"/>
      <c r="C20" s="199"/>
      <c r="D20" s="199"/>
      <c r="E20" s="199"/>
      <c r="F20" s="199"/>
      <c r="G20" s="199"/>
      <c r="H20" s="199"/>
      <c r="I20" s="200"/>
      <c r="J20" s="200"/>
      <c r="K20" s="201"/>
      <c r="L20" s="201"/>
      <c r="M20" s="202"/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8">
        <v>101</v>
      </c>
      <c r="D21" s="228">
        <v>101.2</v>
      </c>
      <c r="E21" s="178" t="s">
        <v>298</v>
      </c>
      <c r="F21" s="127" t="s">
        <v>761</v>
      </c>
      <c r="G21" s="114">
        <v>141</v>
      </c>
      <c r="H21" s="114" t="s">
        <v>751</v>
      </c>
      <c r="I21" s="113">
        <v>1</v>
      </c>
      <c r="J21" s="183">
        <f t="shared" ref="J21" si="6">((LEFT(F21,(FIND("x",F21,1)-1)))*(RIGHT(F21,LEN(F21)-SEARCH("x",F21))))*(G21)*7850/(1000^3)</f>
        <v>0.61983600000000005</v>
      </c>
      <c r="K21" s="115">
        <f t="shared" ref="K21" si="7">ROUNDUP(I21*J21,0)</f>
        <v>1</v>
      </c>
      <c r="L21" s="113" t="s">
        <v>754</v>
      </c>
      <c r="M21" s="179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90"/>
      <c r="D22" s="188">
        <v>101.1</v>
      </c>
      <c r="E22" s="291" t="s">
        <v>763</v>
      </c>
      <c r="F22" s="254"/>
      <c r="G22" s="101">
        <f>SP!D31</f>
        <v>1200</v>
      </c>
      <c r="H22" s="101">
        <f>SP!E31</f>
        <v>1000</v>
      </c>
      <c r="I22" s="102">
        <v>1</v>
      </c>
      <c r="J22" s="184">
        <f>SP!H31</f>
        <v>58.2</v>
      </c>
      <c r="K22" s="185">
        <f t="shared" ref="K22" si="8">ROUNDUP(I22*J22,1)</f>
        <v>58.2</v>
      </c>
      <c r="L22" s="177" t="s">
        <v>754</v>
      </c>
      <c r="M22" s="123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8">
        <v>100</v>
      </c>
      <c r="D23" s="228">
        <v>100.2</v>
      </c>
      <c r="E23" s="178" t="s">
        <v>298</v>
      </c>
      <c r="F23" s="127" t="s">
        <v>761</v>
      </c>
      <c r="G23" s="114">
        <v>1718</v>
      </c>
      <c r="H23" s="114" t="s">
        <v>751</v>
      </c>
      <c r="I23" s="113">
        <v>1</v>
      </c>
      <c r="J23" s="183">
        <f t="shared" ref="J23" si="9">((LEFT(F23,(FIND("x",F23,1)-1)))*(RIGHT(F23,LEN(F23)-SEARCH("x",F23))))*(G23)*7850/(1000^3)</f>
        <v>7.5523280000000002</v>
      </c>
      <c r="K23" s="115">
        <f t="shared" ref="K23" si="10">ROUNDUP(I23*J23,0)</f>
        <v>8</v>
      </c>
      <c r="L23" s="113" t="s">
        <v>754</v>
      </c>
      <c r="M23" s="179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90"/>
      <c r="D24" s="188">
        <v>100.1</v>
      </c>
      <c r="E24" s="291" t="s">
        <v>763</v>
      </c>
      <c r="F24" s="254"/>
      <c r="G24" s="101">
        <f>SP!D32</f>
        <v>1718</v>
      </c>
      <c r="H24" s="101">
        <f>SP!E32</f>
        <v>554</v>
      </c>
      <c r="I24" s="102">
        <v>1</v>
      </c>
      <c r="J24" s="184">
        <f>SP!H32</f>
        <v>46.2</v>
      </c>
      <c r="K24" s="185">
        <f t="shared" ref="K24" si="11">ROUNDUP(I24*J24,1)</f>
        <v>46.2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31">
        <v>99</v>
      </c>
      <c r="D25" s="188"/>
      <c r="E25" s="253" t="s">
        <v>763</v>
      </c>
      <c r="F25" s="254"/>
      <c r="G25" s="101">
        <f>SP!D33</f>
        <v>1718</v>
      </c>
      <c r="H25" s="101">
        <f>SP!E33</f>
        <v>760</v>
      </c>
      <c r="I25" s="102">
        <v>1</v>
      </c>
      <c r="J25" s="184">
        <f>SP!H33</f>
        <v>63.4</v>
      </c>
      <c r="K25" s="185">
        <f t="shared" ref="K25" si="12">ROUNDUP(I25*J25,1)</f>
        <v>63.4</v>
      </c>
      <c r="L25" s="177" t="s">
        <v>754</v>
      </c>
      <c r="M25" s="123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8">
        <v>98</v>
      </c>
      <c r="D26" s="228">
        <v>98.3</v>
      </c>
      <c r="E26" s="178" t="s">
        <v>298</v>
      </c>
      <c r="F26" s="127" t="s">
        <v>761</v>
      </c>
      <c r="G26" s="114">
        <v>125</v>
      </c>
      <c r="H26" s="114" t="s">
        <v>751</v>
      </c>
      <c r="I26" s="113">
        <v>1</v>
      </c>
      <c r="J26" s="183">
        <f t="shared" ref="J26:J27" si="13">((LEFT(F26,(FIND("x",F26,1)-1)))*(RIGHT(F26,LEN(F26)-SEARCH("x",F26))))*(G26)*7850/(1000^3)</f>
        <v>0.54949999999999999</v>
      </c>
      <c r="K26" s="115">
        <f t="shared" ref="K26:K27" si="14">ROUNDUP(I26*J26,0)</f>
        <v>1</v>
      </c>
      <c r="L26" s="113" t="s">
        <v>754</v>
      </c>
      <c r="M26" s="179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9"/>
      <c r="D27" s="226">
        <v>98.2</v>
      </c>
      <c r="E27" s="104" t="s">
        <v>298</v>
      </c>
      <c r="F27" s="103" t="s">
        <v>761</v>
      </c>
      <c r="G27" s="98">
        <v>200</v>
      </c>
      <c r="H27" s="98" t="s">
        <v>751</v>
      </c>
      <c r="I27" s="99">
        <v>1</v>
      </c>
      <c r="J27" s="186">
        <f t="shared" si="13"/>
        <v>0.87919999999999998</v>
      </c>
      <c r="K27" s="100">
        <f t="shared" si="14"/>
        <v>1</v>
      </c>
      <c r="L27" s="99" t="s">
        <v>754</v>
      </c>
      <c r="M27" s="105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0"/>
      <c r="D28" s="188">
        <v>98.1</v>
      </c>
      <c r="E28" s="291" t="s">
        <v>763</v>
      </c>
      <c r="F28" s="254"/>
      <c r="G28" s="101">
        <f>SP!D34</f>
        <v>1500</v>
      </c>
      <c r="H28" s="101">
        <f>SP!E34</f>
        <v>1000</v>
      </c>
      <c r="I28" s="102">
        <v>1</v>
      </c>
      <c r="J28" s="184">
        <f>SP!H34</f>
        <v>72.8</v>
      </c>
      <c r="K28" s="185">
        <f t="shared" ref="K28" si="15">ROUNDUP(I28*J28,1)</f>
        <v>72.8</v>
      </c>
      <c r="L28" s="177" t="s">
        <v>754</v>
      </c>
      <c r="M28" s="123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8">
        <v>97</v>
      </c>
      <c r="D29" s="228">
        <v>97.3</v>
      </c>
      <c r="E29" s="178" t="s">
        <v>298</v>
      </c>
      <c r="F29" s="127" t="s">
        <v>761</v>
      </c>
      <c r="G29" s="114">
        <v>200</v>
      </c>
      <c r="H29" s="114" t="s">
        <v>751</v>
      </c>
      <c r="I29" s="113">
        <v>1</v>
      </c>
      <c r="J29" s="183">
        <f t="shared" ref="J29:J30" si="16">((LEFT(F29,(FIND("x",F29,1)-1)))*(RIGHT(F29,LEN(F29)-SEARCH("x",F29))))*(G29)*7850/(1000^3)</f>
        <v>0.87919999999999998</v>
      </c>
      <c r="K29" s="115">
        <f t="shared" ref="K29:K30" si="17">ROUNDUP(I29*J29,0)</f>
        <v>1</v>
      </c>
      <c r="L29" s="113" t="s">
        <v>754</v>
      </c>
      <c r="M29" s="179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9"/>
      <c r="D30" s="226">
        <v>97.2</v>
      </c>
      <c r="E30" s="104" t="s">
        <v>298</v>
      </c>
      <c r="F30" s="103" t="s">
        <v>761</v>
      </c>
      <c r="G30" s="98">
        <v>125</v>
      </c>
      <c r="H30" s="98" t="s">
        <v>751</v>
      </c>
      <c r="I30" s="99">
        <v>1</v>
      </c>
      <c r="J30" s="186">
        <f t="shared" si="16"/>
        <v>0.54949999999999999</v>
      </c>
      <c r="K30" s="100">
        <f t="shared" si="17"/>
        <v>1</v>
      </c>
      <c r="L30" s="99" t="s">
        <v>754</v>
      </c>
      <c r="M30" s="105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90"/>
      <c r="D31" s="188">
        <v>97.1</v>
      </c>
      <c r="E31" s="291" t="s">
        <v>763</v>
      </c>
      <c r="F31" s="254"/>
      <c r="G31" s="101">
        <f>SP!D35</f>
        <v>1705</v>
      </c>
      <c r="H31" s="101">
        <f>SP!E35</f>
        <v>1000</v>
      </c>
      <c r="I31" s="102">
        <v>1</v>
      </c>
      <c r="J31" s="184">
        <f>SP!H35</f>
        <v>82.699999999999989</v>
      </c>
      <c r="K31" s="185">
        <f t="shared" ref="K31:K32" si="18">ROUNDUP(I31*J31,1)</f>
        <v>82.7</v>
      </c>
      <c r="L31" s="177" t="s">
        <v>754</v>
      </c>
      <c r="M31" s="123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thickBot="1" x14ac:dyDescent="0.35">
      <c r="A32" s="38"/>
      <c r="B32" s="38"/>
      <c r="C32" s="223">
        <v>96</v>
      </c>
      <c r="D32" s="188"/>
      <c r="E32" s="253" t="s">
        <v>763</v>
      </c>
      <c r="F32" s="254"/>
      <c r="G32" s="101">
        <f>SP!D36</f>
        <v>1705</v>
      </c>
      <c r="H32" s="101">
        <f>SP!E36</f>
        <v>897</v>
      </c>
      <c r="I32" s="102">
        <v>1</v>
      </c>
      <c r="J32" s="184">
        <f>SP!H36</f>
        <v>74.199999999999989</v>
      </c>
      <c r="K32" s="185">
        <f t="shared" si="18"/>
        <v>74.2</v>
      </c>
      <c r="L32" s="177" t="s">
        <v>754</v>
      </c>
      <c r="M32" s="123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1">
        <v>95</v>
      </c>
      <c r="D33" s="187">
        <v>95.3</v>
      </c>
      <c r="E33" s="104" t="s">
        <v>298</v>
      </c>
      <c r="F33" s="103" t="s">
        <v>761</v>
      </c>
      <c r="G33" s="98">
        <v>320</v>
      </c>
      <c r="H33" s="98" t="s">
        <v>751</v>
      </c>
      <c r="I33" s="99">
        <v>1</v>
      </c>
      <c r="J33" s="186">
        <f t="shared" ref="J33:J34" si="19">((LEFT(F33,(FIND("x",F33,1)-1)))*(RIGHT(F33,LEN(F33)-SEARCH("x",F33))))*(G33)*7850/(1000^3)</f>
        <v>1.40672</v>
      </c>
      <c r="K33" s="100">
        <f t="shared" ref="K33:K34" si="20">ROUNDUP(I33*J33,0)</f>
        <v>2</v>
      </c>
      <c r="L33" s="99" t="s">
        <v>754</v>
      </c>
      <c r="M33" s="105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x14ac:dyDescent="0.2">
      <c r="A34" s="38"/>
      <c r="B34" s="38"/>
      <c r="C34" s="282"/>
      <c r="D34" s="189">
        <v>95.2</v>
      </c>
      <c r="E34" s="104" t="s">
        <v>298</v>
      </c>
      <c r="F34" s="103" t="s">
        <v>761</v>
      </c>
      <c r="G34" s="98">
        <v>414.5</v>
      </c>
      <c r="H34" s="98" t="s">
        <v>751</v>
      </c>
      <c r="I34" s="99">
        <v>1</v>
      </c>
      <c r="J34" s="186">
        <f t="shared" si="19"/>
        <v>1.8221419999999999</v>
      </c>
      <c r="K34" s="100">
        <f t="shared" si="20"/>
        <v>2</v>
      </c>
      <c r="L34" s="99" t="s">
        <v>754</v>
      </c>
      <c r="M34" s="105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thickBot="1" x14ac:dyDescent="0.35">
      <c r="A35" s="38"/>
      <c r="B35" s="38"/>
      <c r="C35" s="283"/>
      <c r="D35" s="188">
        <v>95.1</v>
      </c>
      <c r="E35" s="253" t="s">
        <v>763</v>
      </c>
      <c r="F35" s="254"/>
      <c r="G35" s="101">
        <f>SP!D37</f>
        <v>1705</v>
      </c>
      <c r="H35" s="101">
        <f>SP!E37</f>
        <v>1000</v>
      </c>
      <c r="I35" s="102">
        <v>1</v>
      </c>
      <c r="J35" s="184">
        <f>SP!H37</f>
        <v>82.699999999999989</v>
      </c>
      <c r="K35" s="185">
        <f t="shared" ref="K35:K50" si="21">ROUNDUP(I35*J35,1)</f>
        <v>82.7</v>
      </c>
      <c r="L35" s="177" t="s">
        <v>754</v>
      </c>
      <c r="M35" s="123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1">
        <v>94</v>
      </c>
      <c r="D36" s="187">
        <v>94.3</v>
      </c>
      <c r="E36" s="178" t="s">
        <v>298</v>
      </c>
      <c r="F36" s="127" t="s">
        <v>761</v>
      </c>
      <c r="G36" s="114">
        <v>80</v>
      </c>
      <c r="H36" s="114" t="s">
        <v>751</v>
      </c>
      <c r="I36" s="113">
        <v>1</v>
      </c>
      <c r="J36" s="183">
        <f t="shared" ref="J36:J37" si="22">((LEFT(F36,(FIND("x",F36,1)-1)))*(RIGHT(F36,LEN(F36)-SEARCH("x",F36))))*(G36)*7850/(1000^3)</f>
        <v>0.35167999999999999</v>
      </c>
      <c r="K36" s="115">
        <f t="shared" ref="K36:K37" si="23">ROUNDUP(I36*J36,0)</f>
        <v>1</v>
      </c>
      <c r="L36" s="113" t="s">
        <v>754</v>
      </c>
      <c r="M36" s="179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2"/>
      <c r="D37" s="189">
        <v>94.2</v>
      </c>
      <c r="E37" s="104" t="s">
        <v>298</v>
      </c>
      <c r="F37" s="103" t="s">
        <v>761</v>
      </c>
      <c r="G37" s="98">
        <v>414.5</v>
      </c>
      <c r="H37" s="98" t="s">
        <v>751</v>
      </c>
      <c r="I37" s="99">
        <v>1</v>
      </c>
      <c r="J37" s="186">
        <f t="shared" si="22"/>
        <v>1.8221419999999999</v>
      </c>
      <c r="K37" s="100">
        <f t="shared" si="23"/>
        <v>2</v>
      </c>
      <c r="L37" s="99" t="s">
        <v>754</v>
      </c>
      <c r="M37" s="105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83"/>
      <c r="D38" s="188">
        <v>94.1</v>
      </c>
      <c r="E38" s="253" t="s">
        <v>763</v>
      </c>
      <c r="F38" s="254"/>
      <c r="G38" s="101">
        <f>SP!D38</f>
        <v>1705</v>
      </c>
      <c r="H38" s="101">
        <f>SP!E38</f>
        <v>1000</v>
      </c>
      <c r="I38" s="102">
        <v>1</v>
      </c>
      <c r="J38" s="184">
        <f>SP!H38</f>
        <v>82.699999999999989</v>
      </c>
      <c r="K38" s="185">
        <f t="shared" si="21"/>
        <v>82.7</v>
      </c>
      <c r="L38" s="177" t="s">
        <v>754</v>
      </c>
      <c r="M38" s="123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thickBot="1" x14ac:dyDescent="0.35">
      <c r="A39" s="38"/>
      <c r="B39" s="38"/>
      <c r="C39" s="223">
        <v>93</v>
      </c>
      <c r="D39" s="188"/>
      <c r="E39" s="253" t="s">
        <v>763</v>
      </c>
      <c r="F39" s="254"/>
      <c r="G39" s="101">
        <f>SP!D39</f>
        <v>1705</v>
      </c>
      <c r="H39" s="101">
        <f>SP!E39</f>
        <v>1000</v>
      </c>
      <c r="I39" s="102">
        <v>1</v>
      </c>
      <c r="J39" s="184">
        <f>SP!H39</f>
        <v>82.699999999999989</v>
      </c>
      <c r="K39" s="185">
        <f t="shared" si="21"/>
        <v>82.7</v>
      </c>
      <c r="L39" s="177" t="s">
        <v>754</v>
      </c>
      <c r="M39" s="123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thickBot="1" x14ac:dyDescent="0.35">
      <c r="A40" s="38"/>
      <c r="B40" s="38"/>
      <c r="C40" s="223">
        <v>92</v>
      </c>
      <c r="D40" s="188"/>
      <c r="E40" s="253" t="s">
        <v>763</v>
      </c>
      <c r="F40" s="254"/>
      <c r="G40" s="101">
        <f>SP!D40</f>
        <v>1735</v>
      </c>
      <c r="H40" s="101">
        <f>SP!E40</f>
        <v>1000</v>
      </c>
      <c r="I40" s="102">
        <v>1</v>
      </c>
      <c r="J40" s="184">
        <f>SP!H40</f>
        <v>84.199999999999989</v>
      </c>
      <c r="K40" s="185">
        <f t="shared" si="21"/>
        <v>84.2</v>
      </c>
      <c r="L40" s="177" t="s">
        <v>754</v>
      </c>
      <c r="M40" s="123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1">
        <v>91</v>
      </c>
      <c r="D41" s="187">
        <v>91.4</v>
      </c>
      <c r="E41" s="178" t="s">
        <v>298</v>
      </c>
      <c r="F41" s="127" t="s">
        <v>761</v>
      </c>
      <c r="G41" s="114">
        <v>1000</v>
      </c>
      <c r="H41" s="114" t="s">
        <v>751</v>
      </c>
      <c r="I41" s="113">
        <v>1</v>
      </c>
      <c r="J41" s="183">
        <f t="shared" ref="J41:J43" si="24">((LEFT(F41,(FIND("x",F41,1)-1)))*(RIGHT(F41,LEN(F41)-SEARCH("x",F41))))*(G41)*7850/(1000^3)</f>
        <v>4.3959999999999999</v>
      </c>
      <c r="K41" s="115">
        <f t="shared" ref="K41:K43" si="25">ROUNDUP(I41*J41,0)</f>
        <v>5</v>
      </c>
      <c r="L41" s="113" t="s">
        <v>754</v>
      </c>
      <c r="M41" s="179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x14ac:dyDescent="0.2">
      <c r="A42" s="38"/>
      <c r="B42" s="38"/>
      <c r="C42" s="282"/>
      <c r="D42" s="189">
        <v>91.3</v>
      </c>
      <c r="E42" s="104" t="s">
        <v>298</v>
      </c>
      <c r="F42" s="103" t="s">
        <v>761</v>
      </c>
      <c r="G42" s="98">
        <v>265</v>
      </c>
      <c r="H42" s="98" t="s">
        <v>751</v>
      </c>
      <c r="I42" s="99">
        <v>1</v>
      </c>
      <c r="J42" s="186">
        <f t="shared" si="24"/>
        <v>1.1649400000000001</v>
      </c>
      <c r="K42" s="100">
        <f t="shared" si="25"/>
        <v>2</v>
      </c>
      <c r="L42" s="99" t="s">
        <v>754</v>
      </c>
      <c r="M42" s="105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2"/>
      <c r="D43" s="189">
        <v>91.2</v>
      </c>
      <c r="E43" s="104" t="s">
        <v>298</v>
      </c>
      <c r="F43" s="103" t="s">
        <v>761</v>
      </c>
      <c r="G43" s="98">
        <v>200</v>
      </c>
      <c r="H43" s="98" t="s">
        <v>751</v>
      </c>
      <c r="I43" s="99">
        <v>1</v>
      </c>
      <c r="J43" s="186">
        <f t="shared" si="24"/>
        <v>0.87919999999999998</v>
      </c>
      <c r="K43" s="100">
        <f t="shared" si="25"/>
        <v>1</v>
      </c>
      <c r="L43" s="99" t="s">
        <v>754</v>
      </c>
      <c r="M43" s="105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83"/>
      <c r="D44" s="188">
        <v>91.1</v>
      </c>
      <c r="E44" s="253" t="s">
        <v>763</v>
      </c>
      <c r="F44" s="254"/>
      <c r="G44" s="101">
        <f>SP!D41</f>
        <v>1200</v>
      </c>
      <c r="H44" s="101">
        <f>SP!E41</f>
        <v>1000</v>
      </c>
      <c r="I44" s="102">
        <v>1</v>
      </c>
      <c r="J44" s="184">
        <f>SP!H41</f>
        <v>58.2</v>
      </c>
      <c r="K44" s="185">
        <f t="shared" si="21"/>
        <v>58.2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1">
        <v>90</v>
      </c>
      <c r="D45" s="187">
        <v>90.4</v>
      </c>
      <c r="E45" s="178" t="s">
        <v>298</v>
      </c>
      <c r="F45" s="127" t="s">
        <v>761</v>
      </c>
      <c r="G45" s="114">
        <v>650</v>
      </c>
      <c r="H45" s="114" t="s">
        <v>751</v>
      </c>
      <c r="I45" s="113">
        <v>1</v>
      </c>
      <c r="J45" s="183">
        <f t="shared" ref="J45:J47" si="26">((LEFT(F45,(FIND("x",F45,1)-1)))*(RIGHT(F45,LEN(F45)-SEARCH("x",F45))))*(G45)*7850/(1000^3)</f>
        <v>2.8574000000000002</v>
      </c>
      <c r="K45" s="115">
        <f t="shared" ref="K45:K47" si="27">ROUNDUP(I45*J45,0)</f>
        <v>3</v>
      </c>
      <c r="L45" s="113" t="s">
        <v>754</v>
      </c>
      <c r="M45" s="179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2"/>
      <c r="D46" s="189">
        <v>90.3</v>
      </c>
      <c r="E46" s="104" t="s">
        <v>298</v>
      </c>
      <c r="F46" s="103" t="s">
        <v>761</v>
      </c>
      <c r="G46" s="98">
        <v>265</v>
      </c>
      <c r="H46" s="98" t="s">
        <v>751</v>
      </c>
      <c r="I46" s="99">
        <v>1</v>
      </c>
      <c r="J46" s="186">
        <f t="shared" si="26"/>
        <v>1.1649400000000001</v>
      </c>
      <c r="K46" s="100">
        <f t="shared" si="27"/>
        <v>2</v>
      </c>
      <c r="L46" s="99" t="s">
        <v>754</v>
      </c>
      <c r="M46" s="105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82"/>
      <c r="D47" s="189">
        <v>90.2</v>
      </c>
      <c r="E47" s="104" t="s">
        <v>298</v>
      </c>
      <c r="F47" s="103" t="s">
        <v>761</v>
      </c>
      <c r="G47" s="98">
        <v>1085</v>
      </c>
      <c r="H47" s="98" t="s">
        <v>751</v>
      </c>
      <c r="I47" s="99">
        <v>1</v>
      </c>
      <c r="J47" s="186">
        <f t="shared" si="26"/>
        <v>4.76966</v>
      </c>
      <c r="K47" s="100">
        <f t="shared" si="27"/>
        <v>5</v>
      </c>
      <c r="L47" s="99" t="s">
        <v>754</v>
      </c>
      <c r="M47" s="105" t="s">
        <v>762</v>
      </c>
      <c r="N47" s="121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83"/>
      <c r="D48" s="188">
        <v>90.1</v>
      </c>
      <c r="E48" s="253" t="s">
        <v>763</v>
      </c>
      <c r="F48" s="254"/>
      <c r="G48" s="101">
        <f>SP!D42</f>
        <v>1735</v>
      </c>
      <c r="H48" s="101">
        <f>SP!E42</f>
        <v>1000</v>
      </c>
      <c r="I48" s="102">
        <v>1</v>
      </c>
      <c r="J48" s="184">
        <f>SP!H42</f>
        <v>84.199999999999989</v>
      </c>
      <c r="K48" s="185">
        <f t="shared" si="21"/>
        <v>84.2</v>
      </c>
      <c r="L48" s="177" t="s">
        <v>754</v>
      </c>
      <c r="M48" s="123" t="s">
        <v>762</v>
      </c>
      <c r="N48" s="121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81">
        <v>89</v>
      </c>
      <c r="D49" s="187">
        <v>89.2</v>
      </c>
      <c r="E49" s="178" t="s">
        <v>298</v>
      </c>
      <c r="F49" s="127" t="s">
        <v>761</v>
      </c>
      <c r="G49" s="114">
        <v>417</v>
      </c>
      <c r="H49" s="114" t="s">
        <v>751</v>
      </c>
      <c r="I49" s="113">
        <v>1</v>
      </c>
      <c r="J49" s="183">
        <f t="shared" ref="J49" si="28">((LEFT(F49,(FIND("x",F49,1)-1)))*(RIGHT(F49,LEN(F49)-SEARCH("x",F49))))*(G49)*7850/(1000^3)</f>
        <v>1.833132</v>
      </c>
      <c r="K49" s="115">
        <f t="shared" ref="K49" si="29">ROUNDUP(I49*J49,0)</f>
        <v>2</v>
      </c>
      <c r="L49" s="113" t="s">
        <v>754</v>
      </c>
      <c r="M49" s="179" t="s">
        <v>762</v>
      </c>
      <c r="N49" s="121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83"/>
      <c r="D50" s="188">
        <v>89.1</v>
      </c>
      <c r="E50" s="253" t="s">
        <v>763</v>
      </c>
      <c r="F50" s="254"/>
      <c r="G50" s="101">
        <f>SP!D43</f>
        <v>1326</v>
      </c>
      <c r="H50" s="101">
        <f>SP!E43</f>
        <v>417</v>
      </c>
      <c r="I50" s="102">
        <v>1</v>
      </c>
      <c r="J50" s="184">
        <f>SP!H43</f>
        <v>26.900000000000002</v>
      </c>
      <c r="K50" s="185">
        <f t="shared" si="21"/>
        <v>26.9</v>
      </c>
      <c r="L50" s="177" t="s">
        <v>754</v>
      </c>
      <c r="M50" s="123" t="s">
        <v>762</v>
      </c>
      <c r="N50" s="121"/>
      <c r="P50" s="93"/>
      <c r="Q50" s="38"/>
      <c r="R50" s="38"/>
      <c r="S50" s="38"/>
      <c r="T50" s="38"/>
      <c r="U50" s="38"/>
    </row>
    <row r="51" spans="1:21" ht="30" customHeight="1" x14ac:dyDescent="0.2">
      <c r="A51" s="34" t="s">
        <v>3</v>
      </c>
      <c r="B51" s="38"/>
      <c r="C51" s="263" t="s">
        <v>5</v>
      </c>
      <c r="D51" s="263" t="s">
        <v>6</v>
      </c>
      <c r="E51" s="257" t="s">
        <v>7</v>
      </c>
      <c r="F51" s="258"/>
      <c r="G51" s="255" t="s">
        <v>8</v>
      </c>
      <c r="H51" s="255" t="s">
        <v>757</v>
      </c>
      <c r="I51" s="260" t="s">
        <v>9</v>
      </c>
      <c r="J51" s="180" t="s">
        <v>10</v>
      </c>
      <c r="K51" s="181" t="s">
        <v>11</v>
      </c>
      <c r="L51" s="260" t="s">
        <v>13</v>
      </c>
      <c r="M51" s="261" t="s">
        <v>14</v>
      </c>
      <c r="N51" s="121"/>
      <c r="P51" s="93"/>
      <c r="Q51" s="93"/>
      <c r="R51" s="93"/>
      <c r="S51" s="93"/>
      <c r="T51" s="93"/>
      <c r="U51" s="93"/>
    </row>
    <row r="52" spans="1:21" ht="30" customHeight="1" thickBot="1" x14ac:dyDescent="0.25">
      <c r="A52" s="34" t="s">
        <v>3</v>
      </c>
      <c r="B52" s="38"/>
      <c r="C52" s="264"/>
      <c r="D52" s="264"/>
      <c r="E52" s="259"/>
      <c r="F52" s="246"/>
      <c r="G52" s="256"/>
      <c r="H52" s="256"/>
      <c r="I52" s="248"/>
      <c r="J52" s="251" t="s">
        <v>12</v>
      </c>
      <c r="K52" s="252"/>
      <c r="L52" s="248"/>
      <c r="M52" s="250"/>
      <c r="N52" s="121"/>
      <c r="P52" s="93"/>
      <c r="Q52" s="93"/>
      <c r="R52" s="93"/>
      <c r="S52" s="93"/>
      <c r="T52" s="93"/>
      <c r="U52" s="93"/>
    </row>
    <row r="53" spans="1:21" ht="7.5" customHeight="1" x14ac:dyDescent="0.2">
      <c r="A53" s="38"/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38"/>
      <c r="P53" s="93"/>
      <c r="Q53" s="93"/>
      <c r="R53" s="93"/>
      <c r="S53" s="93"/>
      <c r="T53" s="93"/>
      <c r="U53" s="93"/>
    </row>
    <row r="54" spans="1:21" s="93" customFormat="1" ht="21.95" customHeight="1" x14ac:dyDescent="0.2">
      <c r="E54" s="94"/>
    </row>
    <row r="55" spans="1:21" ht="21.95" customHeight="1" x14ac:dyDescent="0.2"/>
    <row r="56" spans="1:21" ht="21.95" customHeight="1" x14ac:dyDescent="0.2"/>
    <row r="57" spans="1:21" ht="21.95" customHeight="1" x14ac:dyDescent="0.2"/>
    <row r="58" spans="1:21" ht="21.95" customHeight="1" x14ac:dyDescent="0.2"/>
    <row r="59" spans="1:21" ht="21.95" customHeight="1" x14ac:dyDescent="0.2"/>
  </sheetData>
  <dataConsolidate/>
  <mergeCells count="49">
    <mergeCell ref="C21:C22"/>
    <mergeCell ref="E22:F22"/>
    <mergeCell ref="I6:J6"/>
    <mergeCell ref="C29:C31"/>
    <mergeCell ref="C26:C28"/>
    <mergeCell ref="E28:F28"/>
    <mergeCell ref="E25:F25"/>
    <mergeCell ref="E24:F24"/>
    <mergeCell ref="C23:C24"/>
    <mergeCell ref="C49:C50"/>
    <mergeCell ref="C45:C48"/>
    <mergeCell ref="C41:C44"/>
    <mergeCell ref="C36:C38"/>
    <mergeCell ref="C33:C35"/>
    <mergeCell ref="B53:M53"/>
    <mergeCell ref="C51:C52"/>
    <mergeCell ref="D51:D52"/>
    <mergeCell ref="E51:F52"/>
    <mergeCell ref="G51:G52"/>
    <mergeCell ref="H51:H52"/>
    <mergeCell ref="I51:I52"/>
    <mergeCell ref="L51:L52"/>
    <mergeCell ref="M51:M52"/>
    <mergeCell ref="J52:K52"/>
    <mergeCell ref="E50:F50"/>
    <mergeCell ref="E48:F48"/>
    <mergeCell ref="E44:F44"/>
    <mergeCell ref="E40:F40"/>
    <mergeCell ref="E39:F39"/>
    <mergeCell ref="K19:L19"/>
    <mergeCell ref="E38:F38"/>
    <mergeCell ref="E35:F35"/>
    <mergeCell ref="E31:F31"/>
    <mergeCell ref="E32:F32"/>
    <mergeCell ref="I4:J5"/>
    <mergeCell ref="K4:K5"/>
    <mergeCell ref="L4:M4"/>
    <mergeCell ref="I18:J18"/>
    <mergeCell ref="I16:J16"/>
    <mergeCell ref="I17:J17"/>
    <mergeCell ref="I10:J10"/>
    <mergeCell ref="I11:J11"/>
    <mergeCell ref="I12:J12"/>
    <mergeCell ref="I13:J13"/>
    <mergeCell ref="I14:J14"/>
    <mergeCell ref="I15:J15"/>
    <mergeCell ref="I7:J7"/>
    <mergeCell ref="I8:J8"/>
    <mergeCell ref="I9:J9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opLeftCell="A10" workbookViewId="0">
      <selection activeCell="G20" sqref="G20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224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C19</f>
        <v>112</v>
      </c>
      <c r="J6" s="276"/>
      <c r="K6" s="116">
        <f>SP!G20</f>
        <v>1</v>
      </c>
      <c r="L6" s="117">
        <f>ROUNDUP(SUM(K19:K20),0)</f>
        <v>70</v>
      </c>
      <c r="M6" s="118">
        <f t="shared" ref="M6" si="0">ROUNDUP(K6*L6,0)</f>
        <v>70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C21</f>
        <v>111</v>
      </c>
      <c r="J7" s="276"/>
      <c r="K7" s="116">
        <f>SP!G21</f>
        <v>1</v>
      </c>
      <c r="L7" s="117">
        <f>ROUNDUP(SUM(K21:K24),0)</f>
        <v>80</v>
      </c>
      <c r="M7" s="118">
        <f t="shared" ref="M7:M8" si="1">ROUNDUP(K7*L7,0)</f>
        <v>80</v>
      </c>
      <c r="N7" s="121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C25</f>
        <v>110</v>
      </c>
      <c r="J8" s="276"/>
      <c r="K8" s="116">
        <f>SP!G22</f>
        <v>1</v>
      </c>
      <c r="L8" s="117">
        <f>ROUNDUP(SUM(K25:K28),0)</f>
        <v>81</v>
      </c>
      <c r="M8" s="118">
        <f t="shared" si="1"/>
        <v>81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C29</f>
        <v>109</v>
      </c>
      <c r="J9" s="276"/>
      <c r="K9" s="116">
        <f>SP!G23</f>
        <v>19</v>
      </c>
      <c r="L9" s="117">
        <f>ROUNDUP(SUM(K29:K30),0)</f>
        <v>78</v>
      </c>
      <c r="M9" s="118">
        <f t="shared" ref="M9:M16" si="2">ROUNDUP(K9*L9,0)</f>
        <v>1482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C31</f>
        <v>108</v>
      </c>
      <c r="J10" s="276"/>
      <c r="K10" s="116">
        <f>SP!G24</f>
        <v>1</v>
      </c>
      <c r="L10" s="117">
        <f>ROUNDUP(SUM(K31:K34),0)</f>
        <v>81</v>
      </c>
      <c r="M10" s="118">
        <f t="shared" si="2"/>
        <v>81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>C35</f>
        <v>107</v>
      </c>
      <c r="J11" s="276"/>
      <c r="K11" s="116">
        <f>SP!G25</f>
        <v>1</v>
      </c>
      <c r="L11" s="117">
        <f>ROUNDUP(SUM(K35:K37),0)</f>
        <v>88</v>
      </c>
      <c r="M11" s="118">
        <f t="shared" si="2"/>
        <v>88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C38</f>
        <v>106</v>
      </c>
      <c r="J12" s="276"/>
      <c r="K12" s="116">
        <f>SP!G26</f>
        <v>1</v>
      </c>
      <c r="L12" s="117">
        <f>ROUNDUP(SUM(K38:K42),0)</f>
        <v>103</v>
      </c>
      <c r="M12" s="118">
        <f t="shared" si="2"/>
        <v>103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 t="shared" ref="I13:I14" si="3">C43</f>
        <v>105</v>
      </c>
      <c r="J13" s="276"/>
      <c r="K13" s="116">
        <f>SP!G27</f>
        <v>1</v>
      </c>
      <c r="L13" s="117">
        <f>ROUNDUP(SUM(K43:K43),0)</f>
        <v>66</v>
      </c>
      <c r="M13" s="118">
        <f t="shared" si="2"/>
        <v>66</v>
      </c>
      <c r="N13" s="121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 t="shared" si="3"/>
        <v>104</v>
      </c>
      <c r="J14" s="276"/>
      <c r="K14" s="116">
        <f>SP!G28</f>
        <v>8</v>
      </c>
      <c r="L14" s="117">
        <f>ROUNDUP(SUM(K44:K44),0)</f>
        <v>73</v>
      </c>
      <c r="M14" s="118">
        <f t="shared" si="2"/>
        <v>584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C45</f>
        <v>103</v>
      </c>
      <c r="J15" s="276"/>
      <c r="K15" s="116">
        <f>SP!G29</f>
        <v>1</v>
      </c>
      <c r="L15" s="117">
        <f>ROUNDUP(SUM(K45:K46),0)</f>
        <v>75</v>
      </c>
      <c r="M15" s="118">
        <f t="shared" si="2"/>
        <v>75</v>
      </c>
      <c r="N15" s="121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C47</f>
        <v>102</v>
      </c>
      <c r="J16" s="276"/>
      <c r="K16" s="116">
        <f>SP!G30</f>
        <v>4</v>
      </c>
      <c r="L16" s="117">
        <f>ROUNDUP(SUM(K47:K48),0)</f>
        <v>64</v>
      </c>
      <c r="M16" s="118">
        <f t="shared" si="2"/>
        <v>256</v>
      </c>
      <c r="N16" s="121"/>
      <c r="P16" s="93"/>
      <c r="Q16" s="38"/>
      <c r="R16" s="38"/>
      <c r="S16" s="38"/>
      <c r="T16" s="38"/>
      <c r="U16" s="38"/>
    </row>
    <row r="17" spans="1:21" ht="18.75" customHeight="1" x14ac:dyDescent="0.2">
      <c r="A17" s="38"/>
      <c r="B17" s="38"/>
      <c r="C17" s="34"/>
      <c r="D17" s="34"/>
      <c r="E17" s="34"/>
      <c r="F17" s="34"/>
      <c r="G17" s="34"/>
      <c r="H17" s="34"/>
      <c r="I17" s="36"/>
      <c r="J17" s="36"/>
      <c r="K17" s="279" t="s">
        <v>385</v>
      </c>
      <c r="L17" s="279"/>
      <c r="M17" s="182">
        <f>ROUNDUP(SUM(M6:M16),0)</f>
        <v>2966</v>
      </c>
      <c r="N17" s="121"/>
      <c r="P17" s="93"/>
      <c r="Q17" s="38"/>
      <c r="R17" s="38"/>
      <c r="S17" s="38"/>
      <c r="T17" s="38"/>
      <c r="U17" s="38"/>
    </row>
    <row r="18" spans="1:21" ht="18.75" customHeight="1" thickBot="1" x14ac:dyDescent="0.25">
      <c r="A18" s="38"/>
      <c r="B18" s="38"/>
      <c r="C18" s="199"/>
      <c r="D18" s="199"/>
      <c r="E18" s="199"/>
      <c r="F18" s="199"/>
      <c r="G18" s="199"/>
      <c r="H18" s="199"/>
      <c r="I18" s="200"/>
      <c r="J18" s="200"/>
      <c r="K18" s="201"/>
      <c r="L18" s="201"/>
      <c r="M18" s="202"/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288">
        <v>112</v>
      </c>
      <c r="D19" s="222">
        <v>112.2</v>
      </c>
      <c r="E19" s="178" t="s">
        <v>298</v>
      </c>
      <c r="F19" s="127" t="s">
        <v>761</v>
      </c>
      <c r="G19" s="114">
        <v>897</v>
      </c>
      <c r="H19" s="114" t="s">
        <v>751</v>
      </c>
      <c r="I19" s="113">
        <v>1</v>
      </c>
      <c r="J19" s="183">
        <f t="shared" ref="J19" si="4">((LEFT(F19,(FIND("x",F19,1)-1)))*(RIGHT(F19,LEN(F19)-SEARCH("x",F19))))*(G19)*7850/(1000^3)</f>
        <v>3.9432119999999999</v>
      </c>
      <c r="K19" s="115">
        <f t="shared" ref="K19" si="5">ROUNDUP(I19*J19,0)</f>
        <v>4</v>
      </c>
      <c r="L19" s="113" t="s">
        <v>754</v>
      </c>
      <c r="M19" s="179" t="s">
        <v>762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35">
      <c r="A20" s="38"/>
      <c r="B20" s="38"/>
      <c r="C20" s="290"/>
      <c r="D20" s="188">
        <v>112.1</v>
      </c>
      <c r="E20" s="253" t="s">
        <v>763</v>
      </c>
      <c r="F20" s="254"/>
      <c r="G20" s="101">
        <f>SP!D20</f>
        <v>1500</v>
      </c>
      <c r="H20" s="101">
        <f>SP!E20</f>
        <v>897</v>
      </c>
      <c r="I20" s="102">
        <v>1</v>
      </c>
      <c r="J20" s="184">
        <f>SP!H20</f>
        <v>65.3</v>
      </c>
      <c r="K20" s="185">
        <f t="shared" ref="K20" si="6">ROUNDUP(I20*J20,1)</f>
        <v>65.3</v>
      </c>
      <c r="L20" s="177" t="s">
        <v>754</v>
      </c>
      <c r="M20" s="123" t="s">
        <v>762</v>
      </c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8">
        <v>111</v>
      </c>
      <c r="D21" s="222">
        <v>111.4</v>
      </c>
      <c r="E21" s="178" t="s">
        <v>298</v>
      </c>
      <c r="F21" s="127" t="s">
        <v>761</v>
      </c>
      <c r="G21" s="114">
        <v>225</v>
      </c>
      <c r="H21" s="114" t="s">
        <v>751</v>
      </c>
      <c r="I21" s="113">
        <v>1</v>
      </c>
      <c r="J21" s="183">
        <f t="shared" ref="J21" si="7">((LEFT(F21,(FIND("x",F21,1)-1)))*(RIGHT(F21,LEN(F21)-SEARCH("x",F21))))*(G21)*7850/(1000^3)</f>
        <v>0.98909999999999998</v>
      </c>
      <c r="K21" s="115">
        <f t="shared" ref="K21" si="8">ROUNDUP(I21*J21,0)</f>
        <v>1</v>
      </c>
      <c r="L21" s="113" t="s">
        <v>754</v>
      </c>
      <c r="M21" s="179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x14ac:dyDescent="0.2">
      <c r="A22" s="38"/>
      <c r="B22" s="38"/>
      <c r="C22" s="289"/>
      <c r="D22" s="226">
        <v>111.3</v>
      </c>
      <c r="E22" s="104" t="s">
        <v>298</v>
      </c>
      <c r="F22" s="103" t="s">
        <v>761</v>
      </c>
      <c r="G22" s="98">
        <v>290</v>
      </c>
      <c r="H22" s="98" t="s">
        <v>751</v>
      </c>
      <c r="I22" s="99">
        <v>1</v>
      </c>
      <c r="J22" s="186">
        <f t="shared" ref="J22:J23" si="9">((LEFT(F22,(FIND("x",F22,1)-1)))*(RIGHT(F22,LEN(F22)-SEARCH("x",F22))))*(G22)*7850/(1000^3)</f>
        <v>1.27484</v>
      </c>
      <c r="K22" s="100">
        <f t="shared" ref="K22:K23" si="10">ROUNDUP(I22*J22,0)</f>
        <v>2</v>
      </c>
      <c r="L22" s="99" t="s">
        <v>754</v>
      </c>
      <c r="M22" s="105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9"/>
      <c r="D23" s="226">
        <v>111.2</v>
      </c>
      <c r="E23" s="104" t="s">
        <v>298</v>
      </c>
      <c r="F23" s="103" t="s">
        <v>761</v>
      </c>
      <c r="G23" s="98">
        <v>775</v>
      </c>
      <c r="H23" s="98" t="s">
        <v>751</v>
      </c>
      <c r="I23" s="99">
        <v>1</v>
      </c>
      <c r="J23" s="186">
        <f t="shared" si="9"/>
        <v>3.4068999999999998</v>
      </c>
      <c r="K23" s="100">
        <f t="shared" si="10"/>
        <v>4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90"/>
      <c r="D24" s="188">
        <v>111.1</v>
      </c>
      <c r="E24" s="253" t="s">
        <v>763</v>
      </c>
      <c r="F24" s="254"/>
      <c r="G24" s="101">
        <f>SP!D21</f>
        <v>1500</v>
      </c>
      <c r="H24" s="101">
        <f>SP!E21</f>
        <v>1000</v>
      </c>
      <c r="I24" s="102">
        <v>1</v>
      </c>
      <c r="J24" s="184">
        <f>SP!H21</f>
        <v>72.8</v>
      </c>
      <c r="K24" s="185">
        <f t="shared" ref="K24" si="11">ROUNDUP(I24*J24,1)</f>
        <v>72.8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x14ac:dyDescent="0.2">
      <c r="A25" s="38"/>
      <c r="B25" s="38"/>
      <c r="C25" s="288">
        <v>110</v>
      </c>
      <c r="D25" s="228">
        <v>110.4</v>
      </c>
      <c r="E25" s="178" t="s">
        <v>298</v>
      </c>
      <c r="F25" s="127" t="s">
        <v>761</v>
      </c>
      <c r="G25" s="114">
        <v>540</v>
      </c>
      <c r="H25" s="114" t="s">
        <v>751</v>
      </c>
      <c r="I25" s="113">
        <v>1</v>
      </c>
      <c r="J25" s="183">
        <f t="shared" ref="J25" si="12">((LEFT(F25,(FIND("x",F25,1)-1)))*(RIGHT(F25,LEN(F25)-SEARCH("x",F25))))*(G25)*7850/(1000^3)</f>
        <v>2.37384</v>
      </c>
      <c r="K25" s="115">
        <f t="shared" ref="K25" si="13">ROUNDUP(I25*J25,0)</f>
        <v>3</v>
      </c>
      <c r="L25" s="113" t="s">
        <v>754</v>
      </c>
      <c r="M25" s="179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9"/>
      <c r="D26" s="226">
        <v>110.3</v>
      </c>
      <c r="E26" s="104" t="s">
        <v>298</v>
      </c>
      <c r="F26" s="103" t="s">
        <v>761</v>
      </c>
      <c r="G26" s="98">
        <v>290</v>
      </c>
      <c r="H26" s="98" t="s">
        <v>751</v>
      </c>
      <c r="I26" s="99">
        <v>1</v>
      </c>
      <c r="J26" s="186">
        <f t="shared" ref="J26:J27" si="14">((LEFT(F26,(FIND("x",F26,1)-1)))*(RIGHT(F26,LEN(F26)-SEARCH("x",F26))))*(G26)*7850/(1000^3)</f>
        <v>1.27484</v>
      </c>
      <c r="K26" s="100">
        <f t="shared" ref="K26:K27" si="15">ROUNDUP(I26*J26,0)</f>
        <v>2</v>
      </c>
      <c r="L26" s="99" t="s">
        <v>754</v>
      </c>
      <c r="M26" s="105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9"/>
      <c r="D27" s="226">
        <v>110.2</v>
      </c>
      <c r="E27" s="104" t="s">
        <v>298</v>
      </c>
      <c r="F27" s="103" t="s">
        <v>761</v>
      </c>
      <c r="G27" s="98">
        <v>460</v>
      </c>
      <c r="H27" s="98" t="s">
        <v>751</v>
      </c>
      <c r="I27" s="99">
        <v>1</v>
      </c>
      <c r="J27" s="186">
        <f t="shared" si="14"/>
        <v>2.02216</v>
      </c>
      <c r="K27" s="100">
        <f t="shared" si="15"/>
        <v>3</v>
      </c>
      <c r="L27" s="99" t="s">
        <v>754</v>
      </c>
      <c r="M27" s="105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thickBot="1" x14ac:dyDescent="0.35">
      <c r="A28" s="38"/>
      <c r="B28" s="38"/>
      <c r="C28" s="290"/>
      <c r="D28" s="188">
        <v>110.1</v>
      </c>
      <c r="E28" s="253" t="s">
        <v>763</v>
      </c>
      <c r="F28" s="254"/>
      <c r="G28" s="101">
        <f>SP!D22</f>
        <v>1500</v>
      </c>
      <c r="H28" s="101">
        <f>SP!E22</f>
        <v>1000</v>
      </c>
      <c r="I28" s="102">
        <v>1</v>
      </c>
      <c r="J28" s="184">
        <f>SP!H22</f>
        <v>72.8</v>
      </c>
      <c r="K28" s="185">
        <f t="shared" ref="K28" si="16">ROUNDUP(I28*J28,1)</f>
        <v>72.8</v>
      </c>
      <c r="L28" s="177" t="s">
        <v>754</v>
      </c>
      <c r="M28" s="123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77">
        <v>109</v>
      </c>
      <c r="D29" s="222">
        <v>109.2</v>
      </c>
      <c r="E29" s="178" t="s">
        <v>298</v>
      </c>
      <c r="F29" s="127" t="s">
        <v>761</v>
      </c>
      <c r="G29" s="114">
        <v>1000</v>
      </c>
      <c r="H29" s="114" t="s">
        <v>751</v>
      </c>
      <c r="I29" s="113">
        <v>1</v>
      </c>
      <c r="J29" s="183">
        <f t="shared" ref="J29" si="17">((LEFT(F29,(FIND("x",F29,1)-1)))*(RIGHT(F29,LEN(F29)-SEARCH("x",F29))))*(G29)*7850/(1000^3)</f>
        <v>4.3959999999999999</v>
      </c>
      <c r="K29" s="115">
        <f t="shared" ref="K29" si="18">ROUNDUP(I29*J29,0)</f>
        <v>5</v>
      </c>
      <c r="L29" s="113" t="s">
        <v>754</v>
      </c>
      <c r="M29" s="179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thickBot="1" x14ac:dyDescent="0.35">
      <c r="A30" s="38"/>
      <c r="B30" s="38"/>
      <c r="C30" s="278"/>
      <c r="D30" s="188">
        <v>109.1</v>
      </c>
      <c r="E30" s="253" t="s">
        <v>763</v>
      </c>
      <c r="F30" s="254"/>
      <c r="G30" s="101">
        <f>SP!D23</f>
        <v>1500</v>
      </c>
      <c r="H30" s="101">
        <f>SP!E23</f>
        <v>1000</v>
      </c>
      <c r="I30" s="102">
        <v>1</v>
      </c>
      <c r="J30" s="184">
        <f>SP!H23</f>
        <v>72.8</v>
      </c>
      <c r="K30" s="185">
        <f t="shared" ref="K30:K34" si="19">ROUNDUP(I30*J30,1)</f>
        <v>72.8</v>
      </c>
      <c r="L30" s="177" t="s">
        <v>754</v>
      </c>
      <c r="M30" s="123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x14ac:dyDescent="0.2">
      <c r="A31" s="38"/>
      <c r="B31" s="38"/>
      <c r="C31" s="281">
        <v>108</v>
      </c>
      <c r="D31" s="187">
        <v>108.4</v>
      </c>
      <c r="E31" s="178" t="s">
        <v>298</v>
      </c>
      <c r="F31" s="127" t="s">
        <v>761</v>
      </c>
      <c r="G31" s="114">
        <v>490</v>
      </c>
      <c r="H31" s="114" t="s">
        <v>751</v>
      </c>
      <c r="I31" s="113">
        <v>1</v>
      </c>
      <c r="J31" s="183">
        <f t="shared" ref="J31:J33" si="20">((LEFT(F31,(FIND("x",F31,1)-1)))*(RIGHT(F31,LEN(F31)-SEARCH("x",F31))))*(G31)*7850/(1000^3)</f>
        <v>2.1540400000000002</v>
      </c>
      <c r="K31" s="115">
        <f t="shared" ref="K31:K33" si="21">ROUNDUP(I31*J31,0)</f>
        <v>3</v>
      </c>
      <c r="L31" s="113" t="s">
        <v>754</v>
      </c>
      <c r="M31" s="179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2"/>
      <c r="D32" s="189">
        <v>108.3</v>
      </c>
      <c r="E32" s="104" t="s">
        <v>298</v>
      </c>
      <c r="F32" s="103" t="s">
        <v>761</v>
      </c>
      <c r="G32" s="98">
        <v>290</v>
      </c>
      <c r="H32" s="98" t="s">
        <v>751</v>
      </c>
      <c r="I32" s="99">
        <v>1</v>
      </c>
      <c r="J32" s="186">
        <f t="shared" si="20"/>
        <v>1.27484</v>
      </c>
      <c r="K32" s="100">
        <f t="shared" si="21"/>
        <v>2</v>
      </c>
      <c r="L32" s="99" t="s">
        <v>754</v>
      </c>
      <c r="M32" s="105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x14ac:dyDescent="0.2">
      <c r="A33" s="38"/>
      <c r="B33" s="38"/>
      <c r="C33" s="282"/>
      <c r="D33" s="189">
        <v>108.2</v>
      </c>
      <c r="E33" s="104" t="s">
        <v>298</v>
      </c>
      <c r="F33" s="103" t="s">
        <v>761</v>
      </c>
      <c r="G33" s="98">
        <v>510</v>
      </c>
      <c r="H33" s="98" t="s">
        <v>751</v>
      </c>
      <c r="I33" s="99">
        <v>1</v>
      </c>
      <c r="J33" s="186">
        <f t="shared" si="20"/>
        <v>2.2419600000000002</v>
      </c>
      <c r="K33" s="100">
        <f t="shared" si="21"/>
        <v>3</v>
      </c>
      <c r="L33" s="99" t="s">
        <v>754</v>
      </c>
      <c r="M33" s="105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83"/>
      <c r="D34" s="188">
        <v>108.1</v>
      </c>
      <c r="E34" s="253" t="s">
        <v>763</v>
      </c>
      <c r="F34" s="254"/>
      <c r="G34" s="101">
        <f>SP!D24</f>
        <v>1500</v>
      </c>
      <c r="H34" s="101">
        <f>SP!E24</f>
        <v>1000</v>
      </c>
      <c r="I34" s="102">
        <v>1</v>
      </c>
      <c r="J34" s="184">
        <f>SP!H24</f>
        <v>72.8</v>
      </c>
      <c r="K34" s="185">
        <f t="shared" si="19"/>
        <v>72.8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107</v>
      </c>
      <c r="D35" s="187">
        <v>107.3</v>
      </c>
      <c r="E35" s="178" t="s">
        <v>298</v>
      </c>
      <c r="F35" s="127" t="s">
        <v>761</v>
      </c>
      <c r="G35" s="114">
        <v>863</v>
      </c>
      <c r="H35" s="114" t="s">
        <v>751</v>
      </c>
      <c r="I35" s="113">
        <v>1</v>
      </c>
      <c r="J35" s="183">
        <f t="shared" ref="J35:J36" si="22">((LEFT(F35,(FIND("x",F35,1)-1)))*(RIGHT(F35,LEN(F35)-SEARCH("x",F35))))*(G35)*7850/(1000^3)</f>
        <v>3.7937479999999999</v>
      </c>
      <c r="K35" s="115">
        <f t="shared" ref="K35:K36" si="23">ROUNDUP(I35*J35,0)</f>
        <v>4</v>
      </c>
      <c r="L35" s="113" t="s">
        <v>754</v>
      </c>
      <c r="M35" s="179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2"/>
      <c r="D36" s="189">
        <v>107.2</v>
      </c>
      <c r="E36" s="104" t="s">
        <v>298</v>
      </c>
      <c r="F36" s="103" t="s">
        <v>761</v>
      </c>
      <c r="G36" s="98">
        <v>1800</v>
      </c>
      <c r="H36" s="98" t="s">
        <v>751</v>
      </c>
      <c r="I36" s="99">
        <v>1</v>
      </c>
      <c r="J36" s="186">
        <f t="shared" si="22"/>
        <v>7.9127999999999998</v>
      </c>
      <c r="K36" s="100">
        <f t="shared" si="23"/>
        <v>8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thickBot="1" x14ac:dyDescent="0.35">
      <c r="A37" s="38"/>
      <c r="B37" s="38"/>
      <c r="C37" s="283"/>
      <c r="D37" s="188">
        <v>107.1</v>
      </c>
      <c r="E37" s="253" t="s">
        <v>763</v>
      </c>
      <c r="F37" s="254"/>
      <c r="G37" s="101">
        <f>SP!D25</f>
        <v>1800</v>
      </c>
      <c r="H37" s="101">
        <f>SP!E25</f>
        <v>863</v>
      </c>
      <c r="I37" s="102">
        <v>1</v>
      </c>
      <c r="J37" s="184">
        <f>SP!H25</f>
        <v>75.399999999999991</v>
      </c>
      <c r="K37" s="185">
        <f t="shared" ref="K37:K48" si="24">ROUNDUP(I37*J37,1)</f>
        <v>75.400000000000006</v>
      </c>
      <c r="L37" s="177" t="s">
        <v>754</v>
      </c>
      <c r="M37" s="123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x14ac:dyDescent="0.2">
      <c r="A38" s="38"/>
      <c r="B38" s="38"/>
      <c r="C38" s="281">
        <v>106</v>
      </c>
      <c r="D38" s="187">
        <v>106.5</v>
      </c>
      <c r="E38" s="178" t="s">
        <v>298</v>
      </c>
      <c r="F38" s="127" t="s">
        <v>761</v>
      </c>
      <c r="G38" s="114">
        <v>490</v>
      </c>
      <c r="H38" s="114" t="s">
        <v>751</v>
      </c>
      <c r="I38" s="113">
        <v>1</v>
      </c>
      <c r="J38" s="183">
        <f t="shared" ref="J38:J41" si="25">((LEFT(F38,(FIND("x",F38,1)-1)))*(RIGHT(F38,LEN(F38)-SEARCH("x",F38))))*(G38)*7850/(1000^3)</f>
        <v>2.1540400000000002</v>
      </c>
      <c r="K38" s="115">
        <f t="shared" ref="K38:K41" si="26">ROUNDUP(I38*J38,0)</f>
        <v>3</v>
      </c>
      <c r="L38" s="113" t="s">
        <v>754</v>
      </c>
      <c r="M38" s="179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2"/>
      <c r="D39" s="189">
        <v>106.4</v>
      </c>
      <c r="E39" s="104" t="s">
        <v>298</v>
      </c>
      <c r="F39" s="103" t="s">
        <v>761</v>
      </c>
      <c r="G39" s="98">
        <v>300</v>
      </c>
      <c r="H39" s="98" t="s">
        <v>751</v>
      </c>
      <c r="I39" s="99">
        <v>1</v>
      </c>
      <c r="J39" s="186">
        <f t="shared" si="25"/>
        <v>1.3188</v>
      </c>
      <c r="K39" s="100">
        <f t="shared" si="26"/>
        <v>2</v>
      </c>
      <c r="L39" s="99" t="s">
        <v>754</v>
      </c>
      <c r="M39" s="105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2"/>
      <c r="D40" s="189">
        <v>106.3</v>
      </c>
      <c r="E40" s="104" t="s">
        <v>298</v>
      </c>
      <c r="F40" s="103" t="s">
        <v>761</v>
      </c>
      <c r="G40" s="98">
        <v>510</v>
      </c>
      <c r="H40" s="98" t="s">
        <v>751</v>
      </c>
      <c r="I40" s="99">
        <v>1</v>
      </c>
      <c r="J40" s="186">
        <f t="shared" si="25"/>
        <v>2.2419600000000002</v>
      </c>
      <c r="K40" s="100">
        <f t="shared" si="26"/>
        <v>3</v>
      </c>
      <c r="L40" s="99" t="s">
        <v>754</v>
      </c>
      <c r="M40" s="105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2"/>
      <c r="D41" s="189">
        <v>106.2</v>
      </c>
      <c r="E41" s="104" t="s">
        <v>298</v>
      </c>
      <c r="F41" s="103" t="s">
        <v>761</v>
      </c>
      <c r="G41" s="98">
        <v>1500</v>
      </c>
      <c r="H41" s="98" t="s">
        <v>751</v>
      </c>
      <c r="I41" s="99">
        <v>1</v>
      </c>
      <c r="J41" s="186">
        <f t="shared" si="25"/>
        <v>6.5940000000000003</v>
      </c>
      <c r="K41" s="100">
        <f t="shared" si="26"/>
        <v>7</v>
      </c>
      <c r="L41" s="99" t="s">
        <v>754</v>
      </c>
      <c r="M41" s="105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83"/>
      <c r="D42" s="188">
        <v>106.1</v>
      </c>
      <c r="E42" s="253" t="s">
        <v>763</v>
      </c>
      <c r="F42" s="254"/>
      <c r="G42" s="101">
        <f>SP!D26</f>
        <v>1800</v>
      </c>
      <c r="H42" s="101">
        <f>SP!E26</f>
        <v>1000</v>
      </c>
      <c r="I42" s="102">
        <v>1</v>
      </c>
      <c r="J42" s="184">
        <f>SP!H26</f>
        <v>87.3</v>
      </c>
      <c r="K42" s="185">
        <f t="shared" si="24"/>
        <v>87.3</v>
      </c>
      <c r="L42" s="177" t="s">
        <v>754</v>
      </c>
      <c r="M42" s="123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thickBot="1" x14ac:dyDescent="0.35">
      <c r="A43" s="38"/>
      <c r="B43" s="38"/>
      <c r="C43" s="223">
        <v>105</v>
      </c>
      <c r="D43" s="188"/>
      <c r="E43" s="253" t="s">
        <v>763</v>
      </c>
      <c r="F43" s="254"/>
      <c r="G43" s="101">
        <f>SP!D27</f>
        <v>1500</v>
      </c>
      <c r="H43" s="101">
        <f>SP!E27</f>
        <v>897</v>
      </c>
      <c r="I43" s="102">
        <v>1</v>
      </c>
      <c r="J43" s="184">
        <f>SP!H27</f>
        <v>65.3</v>
      </c>
      <c r="K43" s="185">
        <f t="shared" si="24"/>
        <v>65.3</v>
      </c>
      <c r="L43" s="177" t="s">
        <v>754</v>
      </c>
      <c r="M43" s="123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thickBot="1" x14ac:dyDescent="0.35">
      <c r="A44" s="38"/>
      <c r="B44" s="38"/>
      <c r="C44" s="223">
        <v>104</v>
      </c>
      <c r="D44" s="188"/>
      <c r="E44" s="253" t="s">
        <v>763</v>
      </c>
      <c r="F44" s="254"/>
      <c r="G44" s="101">
        <f>SP!D28</f>
        <v>1500</v>
      </c>
      <c r="H44" s="101">
        <f>SP!E28</f>
        <v>1000</v>
      </c>
      <c r="I44" s="102">
        <v>1</v>
      </c>
      <c r="J44" s="184">
        <f>SP!H28</f>
        <v>72.8</v>
      </c>
      <c r="K44" s="185">
        <f t="shared" si="24"/>
        <v>72.8</v>
      </c>
      <c r="L44" s="177" t="s">
        <v>754</v>
      </c>
      <c r="M44" s="123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77">
        <v>103</v>
      </c>
      <c r="D45" s="187">
        <v>103.2</v>
      </c>
      <c r="E45" s="178" t="s">
        <v>298</v>
      </c>
      <c r="F45" s="127" t="s">
        <v>761</v>
      </c>
      <c r="G45" s="114">
        <v>304</v>
      </c>
      <c r="H45" s="114" t="s">
        <v>751</v>
      </c>
      <c r="I45" s="113">
        <v>1</v>
      </c>
      <c r="J45" s="183">
        <f t="shared" ref="J45" si="27">((LEFT(F45,(FIND("x",F45,1)-1)))*(RIGHT(F45,LEN(F45)-SEARCH("x",F45))))*(G45)*7850/(1000^3)</f>
        <v>1.336384</v>
      </c>
      <c r="K45" s="115">
        <f t="shared" ref="K45" si="28">ROUNDUP(I45*J45,0)</f>
        <v>2</v>
      </c>
      <c r="L45" s="113" t="s">
        <v>754</v>
      </c>
      <c r="M45" s="179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thickBot="1" x14ac:dyDescent="0.35">
      <c r="A46" s="38"/>
      <c r="B46" s="38"/>
      <c r="C46" s="278"/>
      <c r="D46" s="188">
        <v>103.1</v>
      </c>
      <c r="E46" s="253" t="s">
        <v>763</v>
      </c>
      <c r="F46" s="254"/>
      <c r="G46" s="101">
        <f>SP!D29</f>
        <v>1500</v>
      </c>
      <c r="H46" s="101">
        <f>SP!E29</f>
        <v>1000</v>
      </c>
      <c r="I46" s="102">
        <v>1</v>
      </c>
      <c r="J46" s="184">
        <f>SP!H29</f>
        <v>72.8</v>
      </c>
      <c r="K46" s="185">
        <f t="shared" si="24"/>
        <v>72.8</v>
      </c>
      <c r="L46" s="177" t="s">
        <v>754</v>
      </c>
      <c r="M46" s="123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x14ac:dyDescent="0.2">
      <c r="A47" s="38"/>
      <c r="B47" s="38"/>
      <c r="C47" s="281">
        <v>102</v>
      </c>
      <c r="D47" s="187">
        <v>102.2</v>
      </c>
      <c r="E47" s="178" t="s">
        <v>298</v>
      </c>
      <c r="F47" s="127" t="s">
        <v>761</v>
      </c>
      <c r="G47" s="114">
        <v>1000</v>
      </c>
      <c r="H47" s="114" t="s">
        <v>751</v>
      </c>
      <c r="I47" s="113">
        <v>1</v>
      </c>
      <c r="J47" s="183">
        <f t="shared" ref="J47" si="29">((LEFT(F47,(FIND("x",F47,1)-1)))*(RIGHT(F47,LEN(F47)-SEARCH("x",F47))))*(G47)*7850/(1000^3)</f>
        <v>4.3959999999999999</v>
      </c>
      <c r="K47" s="115">
        <f t="shared" ref="K47" si="30">ROUNDUP(I47*J47,0)</f>
        <v>5</v>
      </c>
      <c r="L47" s="113" t="s">
        <v>754</v>
      </c>
      <c r="M47" s="179" t="s">
        <v>762</v>
      </c>
      <c r="N47" s="121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83"/>
      <c r="D48" s="188">
        <v>102.1</v>
      </c>
      <c r="E48" s="253" t="s">
        <v>763</v>
      </c>
      <c r="F48" s="254"/>
      <c r="G48" s="101">
        <f>SP!D30</f>
        <v>1200</v>
      </c>
      <c r="H48" s="101">
        <f>SP!E30</f>
        <v>1000</v>
      </c>
      <c r="I48" s="102">
        <v>1</v>
      </c>
      <c r="J48" s="184">
        <f>SP!H30</f>
        <v>58.2</v>
      </c>
      <c r="K48" s="185">
        <f t="shared" si="24"/>
        <v>58.2</v>
      </c>
      <c r="L48" s="177" t="s">
        <v>754</v>
      </c>
      <c r="M48" s="123" t="s">
        <v>762</v>
      </c>
      <c r="N48" s="121"/>
      <c r="P48" s="93"/>
      <c r="Q48" s="38"/>
      <c r="R48" s="38"/>
      <c r="S48" s="38"/>
      <c r="T48" s="38"/>
      <c r="U48" s="38"/>
    </row>
    <row r="49" spans="1:21" ht="30" customHeight="1" x14ac:dyDescent="0.2">
      <c r="A49" s="34" t="s">
        <v>3</v>
      </c>
      <c r="B49" s="38"/>
      <c r="C49" s="263" t="s">
        <v>5</v>
      </c>
      <c r="D49" s="263" t="s">
        <v>6</v>
      </c>
      <c r="E49" s="257" t="s">
        <v>7</v>
      </c>
      <c r="F49" s="258"/>
      <c r="G49" s="255" t="s">
        <v>8</v>
      </c>
      <c r="H49" s="255" t="s">
        <v>757</v>
      </c>
      <c r="I49" s="260" t="s">
        <v>9</v>
      </c>
      <c r="J49" s="180" t="s">
        <v>10</v>
      </c>
      <c r="K49" s="181" t="s">
        <v>11</v>
      </c>
      <c r="L49" s="260" t="s">
        <v>13</v>
      </c>
      <c r="M49" s="261" t="s">
        <v>14</v>
      </c>
      <c r="N49" s="121"/>
      <c r="P49" s="93"/>
      <c r="Q49" s="93"/>
      <c r="R49" s="93"/>
      <c r="S49" s="93"/>
      <c r="T49" s="93"/>
      <c r="U49" s="93"/>
    </row>
    <row r="50" spans="1:21" ht="30" customHeight="1" thickBot="1" x14ac:dyDescent="0.25">
      <c r="A50" s="34" t="s">
        <v>3</v>
      </c>
      <c r="B50" s="38"/>
      <c r="C50" s="264"/>
      <c r="D50" s="264"/>
      <c r="E50" s="259"/>
      <c r="F50" s="246"/>
      <c r="G50" s="256"/>
      <c r="H50" s="256"/>
      <c r="I50" s="248"/>
      <c r="J50" s="251" t="s">
        <v>12</v>
      </c>
      <c r="K50" s="252"/>
      <c r="L50" s="248"/>
      <c r="M50" s="250"/>
      <c r="N50" s="121"/>
      <c r="P50" s="93"/>
      <c r="Q50" s="93"/>
      <c r="R50" s="93"/>
      <c r="S50" s="93"/>
      <c r="T50" s="93"/>
      <c r="U50" s="93"/>
    </row>
    <row r="51" spans="1:21" ht="7.5" customHeight="1" x14ac:dyDescent="0.2">
      <c r="A51" s="38"/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38"/>
      <c r="P51" s="93"/>
      <c r="Q51" s="93"/>
      <c r="R51" s="93"/>
      <c r="S51" s="93"/>
      <c r="T51" s="93"/>
      <c r="U51" s="93"/>
    </row>
    <row r="52" spans="1:21" s="93" customFormat="1" ht="21.95" customHeight="1" x14ac:dyDescent="0.2">
      <c r="E52" s="94"/>
    </row>
    <row r="53" spans="1:21" ht="21.95" customHeight="1" x14ac:dyDescent="0.2"/>
    <row r="54" spans="1:21" ht="21.95" customHeight="1" x14ac:dyDescent="0.2"/>
    <row r="55" spans="1:21" ht="21.95" customHeight="1" x14ac:dyDescent="0.2"/>
    <row r="56" spans="1:21" ht="21.95" customHeight="1" x14ac:dyDescent="0.2"/>
    <row r="57" spans="1:21" ht="21.95" customHeight="1" x14ac:dyDescent="0.2"/>
  </sheetData>
  <dataConsolidate/>
  <mergeCells count="45">
    <mergeCell ref="C19:C20"/>
    <mergeCell ref="E20:F20"/>
    <mergeCell ref="I6:J6"/>
    <mergeCell ref="I11:J11"/>
    <mergeCell ref="B51:M51"/>
    <mergeCell ref="C35:C37"/>
    <mergeCell ref="C29:C30"/>
    <mergeCell ref="C25:C28"/>
    <mergeCell ref="E28:F28"/>
    <mergeCell ref="L49:L50"/>
    <mergeCell ref="M49:M50"/>
    <mergeCell ref="J50:K50"/>
    <mergeCell ref="E44:F44"/>
    <mergeCell ref="E46:F46"/>
    <mergeCell ref="E48:F48"/>
    <mergeCell ref="C47:C48"/>
    <mergeCell ref="C45:C46"/>
    <mergeCell ref="C38:C42"/>
    <mergeCell ref="C31:C34"/>
    <mergeCell ref="C21:C24"/>
    <mergeCell ref="E24:F24"/>
    <mergeCell ref="E37:F37"/>
    <mergeCell ref="E42:F42"/>
    <mergeCell ref="E43:F43"/>
    <mergeCell ref="G49:G50"/>
    <mergeCell ref="H49:H50"/>
    <mergeCell ref="I49:I50"/>
    <mergeCell ref="C49:C50"/>
    <mergeCell ref="D49:D50"/>
    <mergeCell ref="E49:F50"/>
    <mergeCell ref="K17:L17"/>
    <mergeCell ref="E30:F30"/>
    <mergeCell ref="E34:F34"/>
    <mergeCell ref="I12:J12"/>
    <mergeCell ref="I13:J13"/>
    <mergeCell ref="I14:J14"/>
    <mergeCell ref="I15:J15"/>
    <mergeCell ref="I16:J16"/>
    <mergeCell ref="I4:J5"/>
    <mergeCell ref="K4:K5"/>
    <mergeCell ref="L4:M4"/>
    <mergeCell ref="I9:J9"/>
    <mergeCell ref="I10:J10"/>
    <mergeCell ref="I7:J7"/>
    <mergeCell ref="I8:J8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G12" sqref="G12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232" t="s">
        <v>11</v>
      </c>
      <c r="N5" s="121"/>
      <c r="P5" s="93"/>
      <c r="Q5" s="38"/>
      <c r="R5" s="38"/>
      <c r="S5" s="38"/>
      <c r="T5" s="38"/>
      <c r="U5" s="38"/>
    </row>
    <row r="6" spans="1:21" ht="18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 t="shared" ref="I6:I7" si="0">C12</f>
        <v>116</v>
      </c>
      <c r="J6" s="276"/>
      <c r="K6" s="116">
        <f>SP!G16</f>
        <v>8</v>
      </c>
      <c r="L6" s="117">
        <f>ROUNDUP(SUM(K12),0)</f>
        <v>73</v>
      </c>
      <c r="M6" s="118">
        <f t="shared" ref="M6:M7" si="1">ROUNDUP(K6*L6,0)</f>
        <v>584</v>
      </c>
      <c r="N6" s="121"/>
      <c r="P6" s="93"/>
      <c r="Q6" s="38"/>
      <c r="R6" s="38"/>
      <c r="S6" s="38"/>
      <c r="T6" s="38"/>
      <c r="U6" s="38"/>
    </row>
    <row r="7" spans="1:21" ht="17.2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 t="shared" si="0"/>
        <v>115</v>
      </c>
      <c r="J7" s="276"/>
      <c r="K7" s="116">
        <f>SP!G17</f>
        <v>7</v>
      </c>
      <c r="L7" s="117">
        <f>ROUNDUP(SUM(K13),0)</f>
        <v>73</v>
      </c>
      <c r="M7" s="118">
        <f t="shared" si="1"/>
        <v>511</v>
      </c>
      <c r="N7" s="121"/>
      <c r="P7" s="93"/>
      <c r="Q7" s="38"/>
      <c r="R7" s="38"/>
      <c r="S7" s="38"/>
      <c r="T7" s="38"/>
      <c r="U7" s="38"/>
    </row>
    <row r="8" spans="1:21" ht="18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C14</f>
        <v>114</v>
      </c>
      <c r="J8" s="276"/>
      <c r="K8" s="116">
        <f>SP!G18</f>
        <v>1</v>
      </c>
      <c r="L8" s="117">
        <f>ROUNDUP(SUM(K14:K17),0)</f>
        <v>42</v>
      </c>
      <c r="M8" s="118">
        <f t="shared" ref="M8:M9" si="2">ROUNDUP(K8*L8,0)</f>
        <v>42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C18</f>
        <v>113</v>
      </c>
      <c r="J9" s="276"/>
      <c r="K9" s="116">
        <f>SP!G19</f>
        <v>1</v>
      </c>
      <c r="L9" s="117">
        <f>ROUNDUP(SUM(K18:K19),0)</f>
        <v>39</v>
      </c>
      <c r="M9" s="118">
        <f t="shared" si="2"/>
        <v>39</v>
      </c>
      <c r="N9" s="121"/>
      <c r="P9" s="93"/>
      <c r="Q9" s="38"/>
      <c r="R9" s="38"/>
      <c r="S9" s="38"/>
      <c r="T9" s="38"/>
      <c r="U9" s="38"/>
    </row>
    <row r="10" spans="1:21" ht="18.75" customHeight="1" x14ac:dyDescent="0.2">
      <c r="A10" s="38"/>
      <c r="B10" s="38"/>
      <c r="C10" s="34"/>
      <c r="D10" s="34"/>
      <c r="E10" s="34"/>
      <c r="F10" s="34"/>
      <c r="G10" s="34"/>
      <c r="H10" s="34"/>
      <c r="I10" s="36"/>
      <c r="J10" s="36"/>
      <c r="K10" s="279" t="s">
        <v>385</v>
      </c>
      <c r="L10" s="279"/>
      <c r="M10" s="182">
        <f>ROUNDUP(SUM(M6:M9),0)</f>
        <v>1176</v>
      </c>
      <c r="N10" s="121"/>
      <c r="P10" s="93"/>
      <c r="Q10" s="38"/>
      <c r="R10" s="38"/>
      <c r="S10" s="38"/>
      <c r="T10" s="38"/>
      <c r="U10" s="38"/>
    </row>
    <row r="11" spans="1:21" ht="18.75" customHeight="1" thickBot="1" x14ac:dyDescent="0.25">
      <c r="A11" s="38"/>
      <c r="B11" s="38"/>
      <c r="C11" s="199"/>
      <c r="D11" s="199"/>
      <c r="E11" s="199"/>
      <c r="F11" s="199"/>
      <c r="G11" s="199"/>
      <c r="H11" s="199"/>
      <c r="I11" s="200"/>
      <c r="J11" s="200"/>
      <c r="K11" s="201"/>
      <c r="L11" s="201"/>
      <c r="M11" s="202"/>
      <c r="N11" s="121"/>
      <c r="P11" s="93"/>
      <c r="Q11" s="38"/>
      <c r="R11" s="38"/>
      <c r="S11" s="38"/>
      <c r="T11" s="38"/>
      <c r="U11" s="38"/>
    </row>
    <row r="12" spans="1:21" ht="18.75" customHeight="1" thickBot="1" x14ac:dyDescent="0.35">
      <c r="A12" s="38"/>
      <c r="B12" s="38"/>
      <c r="C12" s="236">
        <v>116</v>
      </c>
      <c r="D12" s="208"/>
      <c r="E12" s="286" t="s">
        <v>763</v>
      </c>
      <c r="F12" s="287"/>
      <c r="G12" s="192">
        <f>SP!D16</f>
        <v>1500</v>
      </c>
      <c r="H12" s="192">
        <f>SP!E16</f>
        <v>1000</v>
      </c>
      <c r="I12" s="191">
        <v>1</v>
      </c>
      <c r="J12" s="193">
        <f>SP!H16</f>
        <v>72.8</v>
      </c>
      <c r="K12" s="194">
        <f t="shared" ref="K12:K13" si="3">ROUNDUP(I12*J12,1)</f>
        <v>72.8</v>
      </c>
      <c r="L12" s="195" t="s">
        <v>754</v>
      </c>
      <c r="M12" s="196" t="s">
        <v>762</v>
      </c>
      <c r="N12" s="121"/>
      <c r="P12" s="93"/>
      <c r="Q12" s="38"/>
      <c r="R12" s="38"/>
      <c r="S12" s="38"/>
      <c r="T12" s="38"/>
      <c r="U12" s="38"/>
    </row>
    <row r="13" spans="1:21" ht="18.75" customHeight="1" thickBot="1" x14ac:dyDescent="0.35">
      <c r="A13" s="38"/>
      <c r="B13" s="38"/>
      <c r="C13" s="236">
        <v>115</v>
      </c>
      <c r="D13" s="208"/>
      <c r="E13" s="286" t="s">
        <v>763</v>
      </c>
      <c r="F13" s="287"/>
      <c r="G13" s="192">
        <f>SP!D17</f>
        <v>1500</v>
      </c>
      <c r="H13" s="192">
        <f>SP!E17</f>
        <v>1000</v>
      </c>
      <c r="I13" s="191">
        <v>1</v>
      </c>
      <c r="J13" s="193">
        <f>SP!H17</f>
        <v>72.8</v>
      </c>
      <c r="K13" s="194">
        <f t="shared" si="3"/>
        <v>72.8</v>
      </c>
      <c r="L13" s="195" t="s">
        <v>754</v>
      </c>
      <c r="M13" s="196" t="s">
        <v>762</v>
      </c>
      <c r="N13" s="121"/>
      <c r="P13" s="93"/>
      <c r="Q13" s="38"/>
      <c r="R13" s="38"/>
      <c r="S13" s="38"/>
      <c r="T13" s="38"/>
      <c r="U13" s="38"/>
    </row>
    <row r="14" spans="1:21" ht="18.75" customHeight="1" x14ac:dyDescent="0.2">
      <c r="A14" s="38"/>
      <c r="B14" s="38"/>
      <c r="C14" s="288">
        <v>114</v>
      </c>
      <c r="D14" s="187">
        <v>114.4</v>
      </c>
      <c r="E14" s="178" t="s">
        <v>298</v>
      </c>
      <c r="F14" s="127" t="s">
        <v>761</v>
      </c>
      <c r="G14" s="114">
        <v>77</v>
      </c>
      <c r="H14" s="114" t="s">
        <v>751</v>
      </c>
      <c r="I14" s="113">
        <v>1</v>
      </c>
      <c r="J14" s="183">
        <f t="shared" ref="J14:J16" si="4">((LEFT(F14,(FIND("x",F14,1)-1)))*(RIGHT(F14,LEN(F14)-SEARCH("x",F14))))*(G14)*7850/(1000^3)</f>
        <v>0.33849200000000002</v>
      </c>
      <c r="K14" s="115">
        <f t="shared" ref="K14:K16" si="5">ROUNDUP(I14*J14,0)</f>
        <v>1</v>
      </c>
      <c r="L14" s="113" t="s">
        <v>754</v>
      </c>
      <c r="M14" s="179" t="s">
        <v>762</v>
      </c>
      <c r="N14" s="121"/>
      <c r="P14" s="93"/>
      <c r="Q14" s="38"/>
      <c r="R14" s="38"/>
      <c r="S14" s="38"/>
      <c r="T14" s="38"/>
      <c r="U14" s="38"/>
    </row>
    <row r="15" spans="1:21" ht="18.75" customHeight="1" x14ac:dyDescent="0.2">
      <c r="A15" s="38"/>
      <c r="B15" s="38"/>
      <c r="C15" s="289"/>
      <c r="D15" s="189">
        <v>114.3</v>
      </c>
      <c r="E15" s="104" t="s">
        <v>298</v>
      </c>
      <c r="F15" s="103" t="s">
        <v>761</v>
      </c>
      <c r="G15" s="98">
        <v>290</v>
      </c>
      <c r="H15" s="98" t="s">
        <v>751</v>
      </c>
      <c r="I15" s="99">
        <v>1</v>
      </c>
      <c r="J15" s="186">
        <f t="shared" si="4"/>
        <v>1.27484</v>
      </c>
      <c r="K15" s="100">
        <f t="shared" si="5"/>
        <v>2</v>
      </c>
      <c r="L15" s="99" t="s">
        <v>754</v>
      </c>
      <c r="M15" s="105" t="s">
        <v>762</v>
      </c>
      <c r="N15" s="121"/>
      <c r="P15" s="93"/>
      <c r="Q15" s="38"/>
      <c r="R15" s="38"/>
      <c r="S15" s="38"/>
      <c r="T15" s="38"/>
      <c r="U15" s="38"/>
    </row>
    <row r="16" spans="1:21" ht="18.75" customHeight="1" x14ac:dyDescent="0.2">
      <c r="A16" s="38"/>
      <c r="B16" s="38"/>
      <c r="C16" s="289"/>
      <c r="D16" s="189">
        <v>114.2</v>
      </c>
      <c r="E16" s="104" t="s">
        <v>298</v>
      </c>
      <c r="F16" s="103" t="s">
        <v>761</v>
      </c>
      <c r="G16" s="98">
        <v>923</v>
      </c>
      <c r="H16" s="98" t="s">
        <v>751</v>
      </c>
      <c r="I16" s="99">
        <v>1</v>
      </c>
      <c r="J16" s="186">
        <f t="shared" si="4"/>
        <v>4.0575080000000003</v>
      </c>
      <c r="K16" s="100">
        <f t="shared" si="5"/>
        <v>5</v>
      </c>
      <c r="L16" s="99" t="s">
        <v>754</v>
      </c>
      <c r="M16" s="105" t="s">
        <v>762</v>
      </c>
      <c r="N16" s="121"/>
      <c r="P16" s="93"/>
      <c r="Q16" s="38"/>
      <c r="R16" s="38"/>
      <c r="S16" s="38"/>
      <c r="T16" s="38"/>
      <c r="U16" s="38"/>
    </row>
    <row r="17" spans="1:21" ht="18.75" customHeight="1" thickBot="1" x14ac:dyDescent="0.35">
      <c r="A17" s="38"/>
      <c r="B17" s="38"/>
      <c r="C17" s="290"/>
      <c r="D17" s="188">
        <v>114.1</v>
      </c>
      <c r="E17" s="253" t="s">
        <v>763</v>
      </c>
      <c r="F17" s="254"/>
      <c r="G17" s="101">
        <f>SP!D18</f>
        <v>690</v>
      </c>
      <c r="H17" s="101">
        <f>SP!E18</f>
        <v>1000</v>
      </c>
      <c r="I17" s="102">
        <v>1</v>
      </c>
      <c r="J17" s="184">
        <f>SP!H18</f>
        <v>33.5</v>
      </c>
      <c r="K17" s="185">
        <f t="shared" ref="K17" si="6">ROUNDUP(I17*J17,1)</f>
        <v>33.5</v>
      </c>
      <c r="L17" s="177" t="s">
        <v>754</v>
      </c>
      <c r="M17" s="123" t="s">
        <v>762</v>
      </c>
      <c r="N17" s="121"/>
      <c r="P17" s="93"/>
      <c r="Q17" s="38"/>
      <c r="R17" s="38"/>
      <c r="S17" s="38"/>
      <c r="T17" s="38"/>
      <c r="U17" s="38"/>
    </row>
    <row r="18" spans="1:21" ht="18.75" customHeight="1" x14ac:dyDescent="0.2">
      <c r="A18" s="38"/>
      <c r="B18" s="38"/>
      <c r="C18" s="281">
        <v>113</v>
      </c>
      <c r="D18" s="187">
        <v>113.2</v>
      </c>
      <c r="E18" s="178" t="s">
        <v>298</v>
      </c>
      <c r="F18" s="127" t="s">
        <v>761</v>
      </c>
      <c r="G18" s="114">
        <v>1000</v>
      </c>
      <c r="H18" s="114" t="s">
        <v>751</v>
      </c>
      <c r="I18" s="113">
        <v>1</v>
      </c>
      <c r="J18" s="183">
        <f t="shared" ref="J18" si="7">((LEFT(F18,(FIND("x",F18,1)-1)))*(RIGHT(F18,LEN(F18)-SEARCH("x",F18))))*(G18)*7850/(1000^3)</f>
        <v>4.3959999999999999</v>
      </c>
      <c r="K18" s="115">
        <f t="shared" ref="K18" si="8">ROUNDUP(I18*J18,0)</f>
        <v>5</v>
      </c>
      <c r="L18" s="113" t="s">
        <v>754</v>
      </c>
      <c r="M18" s="179" t="s">
        <v>762</v>
      </c>
      <c r="N18" s="121"/>
      <c r="P18" s="93"/>
      <c r="Q18" s="38"/>
      <c r="R18" s="38"/>
      <c r="S18" s="38"/>
      <c r="T18" s="38"/>
      <c r="U18" s="38"/>
    </row>
    <row r="19" spans="1:21" ht="18.75" customHeight="1" thickBot="1" x14ac:dyDescent="0.35">
      <c r="A19" s="38"/>
      <c r="B19" s="38"/>
      <c r="C19" s="283"/>
      <c r="D19" s="188">
        <v>113.1</v>
      </c>
      <c r="E19" s="253" t="s">
        <v>763</v>
      </c>
      <c r="F19" s="254"/>
      <c r="G19" s="101">
        <f>SP!D19</f>
        <v>690</v>
      </c>
      <c r="H19" s="101">
        <f>SP!E19</f>
        <v>1000</v>
      </c>
      <c r="I19" s="102">
        <v>1</v>
      </c>
      <c r="J19" s="184">
        <f>SP!H19</f>
        <v>33.5</v>
      </c>
      <c r="K19" s="185">
        <f t="shared" ref="K19" si="9">ROUNDUP(I19*J19,1)</f>
        <v>33.5</v>
      </c>
      <c r="L19" s="177" t="s">
        <v>754</v>
      </c>
      <c r="M19" s="123" t="s">
        <v>762</v>
      </c>
      <c r="N19" s="121"/>
      <c r="P19" s="93"/>
      <c r="Q19" s="38"/>
      <c r="R19" s="38"/>
      <c r="S19" s="38"/>
      <c r="T19" s="38"/>
      <c r="U19" s="38"/>
    </row>
    <row r="20" spans="1:21" ht="30" customHeight="1" x14ac:dyDescent="0.2">
      <c r="A20" s="34" t="s">
        <v>3</v>
      </c>
      <c r="B20" s="38"/>
      <c r="C20" s="263" t="s">
        <v>5</v>
      </c>
      <c r="D20" s="263" t="s">
        <v>6</v>
      </c>
      <c r="E20" s="257" t="s">
        <v>7</v>
      </c>
      <c r="F20" s="258"/>
      <c r="G20" s="255" t="s">
        <v>8</v>
      </c>
      <c r="H20" s="255" t="s">
        <v>757</v>
      </c>
      <c r="I20" s="260" t="s">
        <v>9</v>
      </c>
      <c r="J20" s="180" t="s">
        <v>10</v>
      </c>
      <c r="K20" s="181" t="s">
        <v>11</v>
      </c>
      <c r="L20" s="260" t="s">
        <v>13</v>
      </c>
      <c r="M20" s="261" t="s">
        <v>14</v>
      </c>
      <c r="N20" s="121"/>
      <c r="P20" s="93"/>
      <c r="Q20" s="93"/>
      <c r="R20" s="93"/>
      <c r="S20" s="93"/>
      <c r="T20" s="93"/>
      <c r="U20" s="93"/>
    </row>
    <row r="21" spans="1:21" ht="30" customHeight="1" thickBot="1" x14ac:dyDescent="0.25">
      <c r="A21" s="34" t="s">
        <v>3</v>
      </c>
      <c r="B21" s="38"/>
      <c r="C21" s="264"/>
      <c r="D21" s="264"/>
      <c r="E21" s="259"/>
      <c r="F21" s="246"/>
      <c r="G21" s="256"/>
      <c r="H21" s="256"/>
      <c r="I21" s="248"/>
      <c r="J21" s="251" t="s">
        <v>12</v>
      </c>
      <c r="K21" s="252"/>
      <c r="L21" s="248"/>
      <c r="M21" s="250"/>
      <c r="N21" s="121"/>
      <c r="P21" s="93"/>
      <c r="Q21" s="93"/>
      <c r="R21" s="93"/>
      <c r="S21" s="93"/>
      <c r="T21" s="93"/>
      <c r="U21" s="93"/>
    </row>
    <row r="22" spans="1:21" ht="7.5" customHeight="1" x14ac:dyDescent="0.2">
      <c r="A22" s="38"/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38"/>
      <c r="P22" s="93"/>
      <c r="Q22" s="93"/>
      <c r="R22" s="93"/>
      <c r="S22" s="93"/>
      <c r="T22" s="93"/>
      <c r="U22" s="93"/>
    </row>
    <row r="23" spans="1:21" s="93" customFormat="1" ht="21.95" customHeight="1" x14ac:dyDescent="0.2">
      <c r="E23" s="94"/>
    </row>
    <row r="24" spans="1:21" ht="21.95" customHeight="1" x14ac:dyDescent="0.2"/>
    <row r="25" spans="1:21" ht="21.95" customHeight="1" x14ac:dyDescent="0.2"/>
    <row r="26" spans="1:21" ht="21.95" customHeight="1" x14ac:dyDescent="0.2"/>
    <row r="27" spans="1:21" ht="21.95" customHeight="1" x14ac:dyDescent="0.2"/>
    <row r="28" spans="1:21" ht="21.95" customHeight="1" x14ac:dyDescent="0.2"/>
  </sheetData>
  <dataConsolidate/>
  <mergeCells count="24">
    <mergeCell ref="B22:M22"/>
    <mergeCell ref="E12:F12"/>
    <mergeCell ref="E13:F13"/>
    <mergeCell ref="I6:J6"/>
    <mergeCell ref="I7:J7"/>
    <mergeCell ref="G20:G21"/>
    <mergeCell ref="H20:H21"/>
    <mergeCell ref="I20:I21"/>
    <mergeCell ref="L20:L21"/>
    <mergeCell ref="M20:M21"/>
    <mergeCell ref="J21:K21"/>
    <mergeCell ref="C20:C21"/>
    <mergeCell ref="D20:D21"/>
    <mergeCell ref="E20:F21"/>
    <mergeCell ref="C18:C19"/>
    <mergeCell ref="E19:F19"/>
    <mergeCell ref="K10:L10"/>
    <mergeCell ref="C14:C17"/>
    <mergeCell ref="E17:F17"/>
    <mergeCell ref="I4:J5"/>
    <mergeCell ref="K4:K5"/>
    <mergeCell ref="L4:M4"/>
    <mergeCell ref="I8:J8"/>
    <mergeCell ref="I9:J9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1"/>
  <sheetViews>
    <sheetView workbookViewId="0">
      <selection activeCell="I14" sqref="I14:J14"/>
    </sheetView>
  </sheetViews>
  <sheetFormatPr defaultRowHeight="13.5" x14ac:dyDescent="0.2"/>
  <cols>
    <col min="1" max="1" width="14.28515625" style="23" customWidth="1"/>
    <col min="2" max="2" width="1.42578125" style="23" customWidth="1"/>
    <col min="3" max="3" width="6.85546875" style="23" customWidth="1"/>
    <col min="4" max="4" width="7.28515625" style="23" bestFit="1" customWidth="1"/>
    <col min="5" max="5" width="4.28515625" style="33" customWidth="1"/>
    <col min="6" max="6" width="15" style="23" customWidth="1"/>
    <col min="7" max="7" width="11" style="23" customWidth="1"/>
    <col min="8" max="8" width="12.7109375" style="23" customWidth="1"/>
    <col min="9" max="9" width="6.42578125" style="23" customWidth="1"/>
    <col min="10" max="10" width="7.85546875" style="23" customWidth="1"/>
    <col min="11" max="11" width="6.42578125" style="23" customWidth="1"/>
    <col min="12" max="12" width="17.28515625" style="23" bestFit="1" customWidth="1"/>
    <col min="13" max="13" width="15.85546875" style="23" customWidth="1"/>
    <col min="14" max="14" width="1.42578125" style="23" customWidth="1"/>
    <col min="15" max="15" width="9.140625" style="93"/>
    <col min="16" max="16" width="9.140625" style="23"/>
    <col min="17" max="21" width="8.5703125" style="23" customWidth="1"/>
    <col min="22" max="16384" width="9.140625" style="23"/>
  </cols>
  <sheetData>
    <row r="1" spans="1:21" ht="37.5" customHeight="1" x14ac:dyDescent="0.2">
      <c r="A1" s="38"/>
      <c r="B1" s="38"/>
      <c r="C1" s="34" t="s">
        <v>0</v>
      </c>
      <c r="D1" s="34" t="s">
        <v>1</v>
      </c>
      <c r="E1" s="34" t="s">
        <v>2</v>
      </c>
      <c r="F1" s="34" t="s">
        <v>750</v>
      </c>
      <c r="G1" s="34" t="s">
        <v>15</v>
      </c>
      <c r="H1" s="34"/>
      <c r="I1" s="34" t="s">
        <v>3</v>
      </c>
      <c r="J1" s="34" t="s">
        <v>384</v>
      </c>
      <c r="K1" s="34" t="s">
        <v>384</v>
      </c>
      <c r="L1" s="34" t="s">
        <v>383</v>
      </c>
      <c r="M1" s="34" t="s">
        <v>4</v>
      </c>
      <c r="N1" s="38"/>
      <c r="P1" s="93"/>
      <c r="Q1" s="38"/>
      <c r="R1" s="38"/>
      <c r="S1" s="38"/>
      <c r="T1" s="38"/>
      <c r="U1" s="38"/>
    </row>
    <row r="2" spans="1:21" ht="7.5" customHeight="1" x14ac:dyDescent="0.2">
      <c r="A2" s="38"/>
      <c r="B2" s="38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121"/>
      <c r="P2" s="93"/>
      <c r="Q2" s="38"/>
      <c r="R2" s="38"/>
      <c r="S2" s="38"/>
      <c r="T2" s="38"/>
      <c r="U2" s="38"/>
    </row>
    <row r="3" spans="1:21" ht="21.75" customHeight="1" thickBot="1" x14ac:dyDescent="0.25">
      <c r="A3" s="38"/>
      <c r="B3" s="38"/>
      <c r="C3" s="34"/>
      <c r="D3" s="34"/>
      <c r="E3" s="34"/>
      <c r="F3" s="34"/>
      <c r="G3" s="34"/>
      <c r="H3" s="34"/>
      <c r="I3" s="111" t="s">
        <v>387</v>
      </c>
      <c r="J3" s="111"/>
      <c r="K3" s="111"/>
      <c r="L3" s="112"/>
      <c r="M3" s="112"/>
      <c r="N3" s="121"/>
      <c r="P3" s="93"/>
      <c r="Q3" s="38"/>
      <c r="R3" s="38"/>
      <c r="S3" s="38"/>
      <c r="T3" s="38"/>
      <c r="U3" s="38"/>
    </row>
    <row r="4" spans="1:21" ht="22.5" customHeight="1" thickBot="1" x14ac:dyDescent="0.25">
      <c r="A4" s="38"/>
      <c r="B4" s="38"/>
      <c r="C4" s="34"/>
      <c r="D4" s="34"/>
      <c r="E4" s="34"/>
      <c r="F4" s="34"/>
      <c r="G4" s="34"/>
      <c r="H4" s="34"/>
      <c r="I4" s="267" t="s">
        <v>5</v>
      </c>
      <c r="J4" s="268"/>
      <c r="K4" s="271" t="s">
        <v>9</v>
      </c>
      <c r="L4" s="273" t="s">
        <v>12</v>
      </c>
      <c r="M4" s="274"/>
      <c r="N4" s="121"/>
      <c r="P4" s="93"/>
      <c r="Q4" s="38"/>
      <c r="R4" s="38"/>
      <c r="S4" s="38"/>
      <c r="T4" s="38"/>
      <c r="U4" s="38"/>
    </row>
    <row r="5" spans="1:21" ht="21" customHeight="1" thickBot="1" x14ac:dyDescent="0.25">
      <c r="A5" s="38"/>
      <c r="B5" s="38"/>
      <c r="C5" s="34"/>
      <c r="D5" s="34"/>
      <c r="E5" s="34"/>
      <c r="F5" s="34"/>
      <c r="G5" s="34"/>
      <c r="H5" s="34"/>
      <c r="I5" s="269"/>
      <c r="J5" s="270"/>
      <c r="K5" s="272"/>
      <c r="L5" s="35" t="s">
        <v>10</v>
      </c>
      <c r="M5" s="224" t="s">
        <v>11</v>
      </c>
      <c r="N5" s="121"/>
      <c r="P5" s="93"/>
      <c r="Q5" s="38"/>
      <c r="R5" s="38"/>
      <c r="S5" s="38"/>
      <c r="T5" s="38"/>
      <c r="U5" s="38"/>
    </row>
    <row r="6" spans="1:21" ht="15" customHeight="1" thickBot="1" x14ac:dyDescent="0.25">
      <c r="A6" s="38"/>
      <c r="B6" s="38"/>
      <c r="C6" s="34"/>
      <c r="D6" s="34"/>
      <c r="E6" s="34"/>
      <c r="F6" s="34"/>
      <c r="G6" s="34"/>
      <c r="H6" s="34"/>
      <c r="I6" s="275">
        <f>C21</f>
        <v>129</v>
      </c>
      <c r="J6" s="276"/>
      <c r="K6" s="116">
        <f>SP!G3</f>
        <v>4</v>
      </c>
      <c r="L6" s="117">
        <f>ROUNDUP(SUM(K21:K22),0)</f>
        <v>66</v>
      </c>
      <c r="M6" s="118">
        <f t="shared" ref="M6:M18" si="0">ROUNDUP(K6*L6,0)</f>
        <v>264</v>
      </c>
      <c r="N6" s="121"/>
      <c r="P6" s="93"/>
      <c r="Q6" s="38"/>
      <c r="R6" s="38"/>
      <c r="S6" s="38"/>
      <c r="T6" s="38"/>
      <c r="U6" s="38"/>
    </row>
    <row r="7" spans="1:21" ht="15.75" customHeight="1" thickBot="1" x14ac:dyDescent="0.25">
      <c r="A7" s="38"/>
      <c r="B7" s="38"/>
      <c r="C7" s="34"/>
      <c r="D7" s="34"/>
      <c r="E7" s="34"/>
      <c r="F7" s="34"/>
      <c r="G7" s="34"/>
      <c r="H7" s="34"/>
      <c r="I7" s="275">
        <f>C23</f>
        <v>128</v>
      </c>
      <c r="J7" s="276"/>
      <c r="K7" s="116">
        <f>SP!G4</f>
        <v>1</v>
      </c>
      <c r="L7" s="117">
        <f>ROUNDUP(SUM(K23:K24),0)</f>
        <v>65</v>
      </c>
      <c r="M7" s="118">
        <f t="shared" si="0"/>
        <v>65</v>
      </c>
      <c r="N7" s="121"/>
      <c r="P7" s="93"/>
      <c r="Q7" s="38"/>
      <c r="R7" s="38"/>
      <c r="S7" s="38"/>
      <c r="T7" s="38"/>
      <c r="U7" s="38"/>
    </row>
    <row r="8" spans="1:21" ht="17.25" customHeight="1" thickBot="1" x14ac:dyDescent="0.25">
      <c r="A8" s="38"/>
      <c r="B8" s="38"/>
      <c r="C8" s="34"/>
      <c r="D8" s="34"/>
      <c r="E8" s="34"/>
      <c r="F8" s="34"/>
      <c r="G8" s="34"/>
      <c r="H8" s="34"/>
      <c r="I8" s="275">
        <f>C25</f>
        <v>127</v>
      </c>
      <c r="J8" s="276"/>
      <c r="K8" s="116">
        <f>SP!G5</f>
        <v>4</v>
      </c>
      <c r="L8" s="117">
        <f>ROUNDUP(SUM(K25:K25),0)</f>
        <v>108</v>
      </c>
      <c r="M8" s="118">
        <f t="shared" si="0"/>
        <v>432</v>
      </c>
      <c r="N8" s="121"/>
      <c r="P8" s="93"/>
      <c r="Q8" s="38"/>
      <c r="R8" s="38"/>
      <c r="S8" s="38"/>
      <c r="T8" s="38"/>
      <c r="U8" s="38"/>
    </row>
    <row r="9" spans="1:21" ht="17.25" customHeight="1" thickBot="1" x14ac:dyDescent="0.25">
      <c r="A9" s="38"/>
      <c r="B9" s="38"/>
      <c r="C9" s="34"/>
      <c r="D9" s="34"/>
      <c r="E9" s="34"/>
      <c r="F9" s="34"/>
      <c r="G9" s="34"/>
      <c r="H9" s="34"/>
      <c r="I9" s="275">
        <f>C26</f>
        <v>126</v>
      </c>
      <c r="J9" s="276"/>
      <c r="K9" s="116">
        <f>SP!G6</f>
        <v>1</v>
      </c>
      <c r="L9" s="117">
        <f>ROUNDUP(SUM(K26:K31),0)</f>
        <v>83</v>
      </c>
      <c r="M9" s="118">
        <f t="shared" si="0"/>
        <v>83</v>
      </c>
      <c r="N9" s="121"/>
      <c r="P9" s="93"/>
      <c r="Q9" s="38"/>
      <c r="R9" s="38"/>
      <c r="S9" s="38"/>
      <c r="T9" s="38"/>
      <c r="U9" s="38"/>
    </row>
    <row r="10" spans="1:21" ht="16.5" customHeight="1" thickBot="1" x14ac:dyDescent="0.25">
      <c r="A10" s="38"/>
      <c r="B10" s="38"/>
      <c r="C10" s="34"/>
      <c r="D10" s="34"/>
      <c r="E10" s="34"/>
      <c r="F10" s="34"/>
      <c r="G10" s="34"/>
      <c r="H10" s="34"/>
      <c r="I10" s="275">
        <f>C32</f>
        <v>125</v>
      </c>
      <c r="J10" s="276"/>
      <c r="K10" s="116">
        <f>SP!G7</f>
        <v>1</v>
      </c>
      <c r="L10" s="117">
        <f>ROUNDUP(SUM(K32:K33),0)</f>
        <v>39</v>
      </c>
      <c r="M10" s="118">
        <f t="shared" si="0"/>
        <v>39</v>
      </c>
      <c r="N10" s="121"/>
      <c r="P10" s="93"/>
      <c r="Q10" s="38"/>
      <c r="R10" s="38"/>
      <c r="S10" s="38"/>
      <c r="T10" s="38"/>
      <c r="U10" s="38"/>
    </row>
    <row r="11" spans="1:21" ht="16.5" customHeight="1" thickBot="1" x14ac:dyDescent="0.25">
      <c r="A11" s="38"/>
      <c r="B11" s="38"/>
      <c r="C11" s="34"/>
      <c r="D11" s="34"/>
      <c r="E11" s="34"/>
      <c r="F11" s="34"/>
      <c r="G11" s="34"/>
      <c r="H11" s="34"/>
      <c r="I11" s="275">
        <f t="shared" ref="I11" si="1">C34</f>
        <v>124</v>
      </c>
      <c r="J11" s="276"/>
      <c r="K11" s="116">
        <f>SP!G8</f>
        <v>1</v>
      </c>
      <c r="L11" s="117">
        <f>ROUNDUP(SUM(K34:K34),0)</f>
        <v>122</v>
      </c>
      <c r="M11" s="118">
        <f t="shared" si="0"/>
        <v>122</v>
      </c>
      <c r="N11" s="121"/>
      <c r="P11" s="93"/>
      <c r="Q11" s="38"/>
      <c r="R11" s="38"/>
      <c r="S11" s="38"/>
      <c r="T11" s="38"/>
      <c r="U11" s="38"/>
    </row>
    <row r="12" spans="1:21" ht="16.5" customHeight="1" thickBot="1" x14ac:dyDescent="0.25">
      <c r="A12" s="38"/>
      <c r="B12" s="38"/>
      <c r="C12" s="34"/>
      <c r="D12" s="34"/>
      <c r="E12" s="34"/>
      <c r="F12" s="34"/>
      <c r="G12" s="34"/>
      <c r="H12" s="34"/>
      <c r="I12" s="275">
        <f>C35</f>
        <v>123</v>
      </c>
      <c r="J12" s="276"/>
      <c r="K12" s="116">
        <f>SP!G9</f>
        <v>1</v>
      </c>
      <c r="L12" s="117">
        <f>ROUNDUP(SUM(K35:K38),0)</f>
        <v>55</v>
      </c>
      <c r="M12" s="118">
        <f t="shared" si="0"/>
        <v>55</v>
      </c>
      <c r="N12" s="121"/>
      <c r="P12" s="93"/>
      <c r="Q12" s="38"/>
      <c r="R12" s="38"/>
      <c r="S12" s="38"/>
      <c r="T12" s="38"/>
      <c r="U12" s="38"/>
    </row>
    <row r="13" spans="1:21" ht="15.75" customHeight="1" thickBot="1" x14ac:dyDescent="0.25">
      <c r="A13" s="38"/>
      <c r="B13" s="38"/>
      <c r="C13" s="34"/>
      <c r="D13" s="34"/>
      <c r="E13" s="34"/>
      <c r="F13" s="34"/>
      <c r="G13" s="34"/>
      <c r="H13" s="34"/>
      <c r="I13" s="275">
        <f>C39</f>
        <v>122</v>
      </c>
      <c r="J13" s="276"/>
      <c r="K13" s="116">
        <f>SP!G10</f>
        <v>1</v>
      </c>
      <c r="L13" s="117">
        <f>ROUNDUP(SUM(K39:K42),0)</f>
        <v>45</v>
      </c>
      <c r="M13" s="118">
        <f t="shared" si="0"/>
        <v>45</v>
      </c>
      <c r="N13" s="121"/>
      <c r="P13" s="93"/>
      <c r="Q13" s="38"/>
      <c r="R13" s="38"/>
      <c r="S13" s="38"/>
      <c r="T13" s="38"/>
      <c r="U13" s="38"/>
    </row>
    <row r="14" spans="1:21" ht="16.5" customHeight="1" thickBot="1" x14ac:dyDescent="0.25">
      <c r="A14" s="38"/>
      <c r="B14" s="38"/>
      <c r="C14" s="34"/>
      <c r="D14" s="34"/>
      <c r="E14" s="34"/>
      <c r="F14" s="34"/>
      <c r="G14" s="34"/>
      <c r="H14" s="34"/>
      <c r="I14" s="275">
        <f>C43</f>
        <v>121</v>
      </c>
      <c r="J14" s="276"/>
      <c r="K14" s="116">
        <f>SP!G11</f>
        <v>1</v>
      </c>
      <c r="L14" s="117">
        <f>ROUNDUP(SUM(K43:K47),0)</f>
        <v>82</v>
      </c>
      <c r="M14" s="118">
        <f t="shared" si="0"/>
        <v>82</v>
      </c>
      <c r="N14" s="121"/>
      <c r="P14" s="93"/>
      <c r="Q14" s="38"/>
      <c r="R14" s="38"/>
      <c r="S14" s="38"/>
      <c r="T14" s="38"/>
      <c r="U14" s="38"/>
    </row>
    <row r="15" spans="1:21" ht="15.75" customHeight="1" thickBot="1" x14ac:dyDescent="0.25">
      <c r="A15" s="38"/>
      <c r="B15" s="38"/>
      <c r="C15" s="34"/>
      <c r="D15" s="34"/>
      <c r="E15" s="34"/>
      <c r="F15" s="34"/>
      <c r="G15" s="34"/>
      <c r="H15" s="34"/>
      <c r="I15" s="275">
        <f>C48</f>
        <v>120</v>
      </c>
      <c r="J15" s="276"/>
      <c r="K15" s="116">
        <f>SP!G12</f>
        <v>1</v>
      </c>
      <c r="L15" s="117">
        <f>ROUNDUP(SUM(K48:K48),0)</f>
        <v>32</v>
      </c>
      <c r="M15" s="118">
        <f t="shared" si="0"/>
        <v>32</v>
      </c>
      <c r="N15" s="121"/>
      <c r="P15" s="93"/>
      <c r="Q15" s="38"/>
      <c r="R15" s="38"/>
      <c r="S15" s="38"/>
      <c r="T15" s="38"/>
      <c r="U15" s="38"/>
    </row>
    <row r="16" spans="1:21" ht="15.75" customHeight="1" thickBot="1" x14ac:dyDescent="0.25">
      <c r="A16" s="38"/>
      <c r="B16" s="38"/>
      <c r="C16" s="34"/>
      <c r="D16" s="34"/>
      <c r="E16" s="34"/>
      <c r="F16" s="34"/>
      <c r="G16" s="34"/>
      <c r="H16" s="34"/>
      <c r="I16" s="275">
        <f>C49</f>
        <v>119</v>
      </c>
      <c r="J16" s="276"/>
      <c r="K16" s="116">
        <f>SP!G13</f>
        <v>1</v>
      </c>
      <c r="L16" s="117">
        <f>ROUNDUP(SUM(K49:K50),0)</f>
        <v>48</v>
      </c>
      <c r="M16" s="118">
        <f t="shared" si="0"/>
        <v>48</v>
      </c>
      <c r="N16" s="121"/>
      <c r="P16" s="93"/>
      <c r="Q16" s="38"/>
      <c r="R16" s="38"/>
      <c r="S16" s="38"/>
      <c r="T16" s="38"/>
      <c r="U16" s="38"/>
    </row>
    <row r="17" spans="1:21" ht="16.5" customHeight="1" thickBot="1" x14ac:dyDescent="0.25">
      <c r="A17" s="38"/>
      <c r="B17" s="38"/>
      <c r="C17" s="34"/>
      <c r="D17" s="34"/>
      <c r="E17" s="34"/>
      <c r="F17" s="34"/>
      <c r="G17" s="34"/>
      <c r="H17" s="34"/>
      <c r="I17" s="275">
        <f>C51</f>
        <v>118</v>
      </c>
      <c r="J17" s="276"/>
      <c r="K17" s="116">
        <f>SP!G14</f>
        <v>1</v>
      </c>
      <c r="L17" s="117">
        <f>ROUNDUP(SUM(K51:K51),0)</f>
        <v>56</v>
      </c>
      <c r="M17" s="118">
        <f t="shared" si="0"/>
        <v>56</v>
      </c>
      <c r="N17" s="121"/>
      <c r="P17" s="93"/>
      <c r="Q17" s="38"/>
      <c r="R17" s="38"/>
      <c r="S17" s="38"/>
      <c r="T17" s="38"/>
      <c r="U17" s="38"/>
    </row>
    <row r="18" spans="1:21" ht="15.75" customHeight="1" thickBot="1" x14ac:dyDescent="0.25">
      <c r="A18" s="38"/>
      <c r="B18" s="38"/>
      <c r="C18" s="34"/>
      <c r="D18" s="34"/>
      <c r="E18" s="34"/>
      <c r="F18" s="34"/>
      <c r="G18" s="34"/>
      <c r="H18" s="34"/>
      <c r="I18" s="275">
        <f>C52</f>
        <v>117</v>
      </c>
      <c r="J18" s="276"/>
      <c r="K18" s="116">
        <f>SP!G15</f>
        <v>1</v>
      </c>
      <c r="L18" s="117">
        <f>ROUNDUP(SUM(K52:K52),0)</f>
        <v>56</v>
      </c>
      <c r="M18" s="118">
        <f t="shared" si="0"/>
        <v>56</v>
      </c>
      <c r="N18" s="121"/>
      <c r="P18" s="93"/>
      <c r="Q18" s="38"/>
      <c r="R18" s="38"/>
      <c r="S18" s="38"/>
      <c r="T18" s="38"/>
      <c r="U18" s="38"/>
    </row>
    <row r="19" spans="1:21" ht="18.75" customHeight="1" x14ac:dyDescent="0.2">
      <c r="A19" s="38"/>
      <c r="B19" s="38"/>
      <c r="C19" s="34"/>
      <c r="D19" s="34"/>
      <c r="E19" s="34"/>
      <c r="F19" s="34"/>
      <c r="G19" s="34"/>
      <c r="H19" s="34"/>
      <c r="I19" s="36"/>
      <c r="J19" s="36"/>
      <c r="K19" s="279" t="s">
        <v>385</v>
      </c>
      <c r="L19" s="279"/>
      <c r="M19" s="182">
        <f>ROUNDUP(SUM(M6:M18),0)</f>
        <v>1379</v>
      </c>
      <c r="N19" s="121"/>
      <c r="P19" s="93"/>
      <c r="Q19" s="38"/>
      <c r="R19" s="38"/>
      <c r="S19" s="38"/>
      <c r="T19" s="38"/>
      <c r="U19" s="38"/>
    </row>
    <row r="20" spans="1:21" ht="18.75" customHeight="1" thickBot="1" x14ac:dyDescent="0.25">
      <c r="A20" s="38"/>
      <c r="B20" s="38"/>
      <c r="C20" s="199"/>
      <c r="D20" s="199"/>
      <c r="E20" s="199"/>
      <c r="F20" s="199"/>
      <c r="G20" s="199"/>
      <c r="H20" s="199"/>
      <c r="I20" s="200"/>
      <c r="J20" s="200"/>
      <c r="K20" s="201"/>
      <c r="L20" s="201"/>
      <c r="M20" s="202"/>
      <c r="N20" s="121"/>
      <c r="P20" s="93"/>
      <c r="Q20" s="38"/>
      <c r="R20" s="38"/>
      <c r="S20" s="38"/>
      <c r="T20" s="38"/>
      <c r="U20" s="38"/>
    </row>
    <row r="21" spans="1:21" ht="18.75" customHeight="1" x14ac:dyDescent="0.2">
      <c r="A21" s="38"/>
      <c r="B21" s="38"/>
      <c r="C21" s="288">
        <v>129</v>
      </c>
      <c r="D21" s="222">
        <v>129.19999999999999</v>
      </c>
      <c r="E21" s="178" t="s">
        <v>298</v>
      </c>
      <c r="F21" s="127" t="s">
        <v>761</v>
      </c>
      <c r="G21" s="114">
        <v>1000</v>
      </c>
      <c r="H21" s="114" t="s">
        <v>751</v>
      </c>
      <c r="I21" s="113">
        <v>1</v>
      </c>
      <c r="J21" s="183">
        <f t="shared" ref="J21" si="2">((LEFT(F21,(FIND("x",F21,1)-1)))*(RIGHT(F21,LEN(F21)-SEARCH("x",F21))))*(G21)*7850/(1000^3)</f>
        <v>4.3959999999999999</v>
      </c>
      <c r="K21" s="115">
        <f t="shared" ref="K21" si="3">ROUNDUP(I21*J21,0)</f>
        <v>5</v>
      </c>
      <c r="L21" s="113" t="s">
        <v>754</v>
      </c>
      <c r="M21" s="179" t="s">
        <v>762</v>
      </c>
      <c r="N21" s="121"/>
      <c r="P21" s="93"/>
      <c r="Q21" s="38"/>
      <c r="R21" s="38"/>
      <c r="S21" s="38"/>
      <c r="T21" s="38"/>
      <c r="U21" s="38"/>
    </row>
    <row r="22" spans="1:21" ht="18.75" customHeight="1" thickBot="1" x14ac:dyDescent="0.35">
      <c r="A22" s="38"/>
      <c r="B22" s="38"/>
      <c r="C22" s="290"/>
      <c r="D22" s="188">
        <v>129.1</v>
      </c>
      <c r="E22" s="253" t="s">
        <v>763</v>
      </c>
      <c r="F22" s="254"/>
      <c r="G22" s="101">
        <f>SP!D3</f>
        <v>1253</v>
      </c>
      <c r="H22" s="101">
        <f>SP!E3</f>
        <v>1000</v>
      </c>
      <c r="I22" s="102">
        <v>1</v>
      </c>
      <c r="J22" s="184">
        <f>SP!H3</f>
        <v>60.800000000000004</v>
      </c>
      <c r="K22" s="185">
        <f t="shared" ref="K22" si="4">ROUNDUP(I22*J22,1)</f>
        <v>60.8</v>
      </c>
      <c r="L22" s="177" t="s">
        <v>754</v>
      </c>
      <c r="M22" s="123" t="s">
        <v>762</v>
      </c>
      <c r="N22" s="121"/>
      <c r="P22" s="93"/>
      <c r="Q22" s="38"/>
      <c r="R22" s="38"/>
      <c r="S22" s="38"/>
      <c r="T22" s="38"/>
      <c r="U22" s="38"/>
    </row>
    <row r="23" spans="1:21" ht="18.75" customHeight="1" x14ac:dyDescent="0.2">
      <c r="A23" s="38"/>
      <c r="B23" s="38"/>
      <c r="C23" s="289">
        <v>128</v>
      </c>
      <c r="D23" s="226">
        <v>128.19999999999999</v>
      </c>
      <c r="E23" s="104" t="s">
        <v>298</v>
      </c>
      <c r="F23" s="103" t="s">
        <v>761</v>
      </c>
      <c r="G23" s="98">
        <v>893</v>
      </c>
      <c r="H23" s="98" t="s">
        <v>751</v>
      </c>
      <c r="I23" s="99">
        <v>1</v>
      </c>
      <c r="J23" s="186">
        <f t="shared" ref="J23" si="5">((LEFT(F23,(FIND("x",F23,1)-1)))*(RIGHT(F23,LEN(F23)-SEARCH("x",F23))))*(G23)*7850/(1000^3)</f>
        <v>3.9256280000000001</v>
      </c>
      <c r="K23" s="100">
        <f t="shared" ref="K23" si="6">ROUNDUP(I23*J23,0)</f>
        <v>4</v>
      </c>
      <c r="L23" s="99" t="s">
        <v>754</v>
      </c>
      <c r="M23" s="105" t="s">
        <v>762</v>
      </c>
      <c r="N23" s="121"/>
      <c r="P23" s="93"/>
      <c r="Q23" s="38"/>
      <c r="R23" s="38"/>
      <c r="S23" s="38"/>
      <c r="T23" s="38"/>
      <c r="U23" s="38"/>
    </row>
    <row r="24" spans="1:21" ht="18.75" customHeight="1" thickBot="1" x14ac:dyDescent="0.35">
      <c r="A24" s="38"/>
      <c r="B24" s="38"/>
      <c r="C24" s="290"/>
      <c r="D24" s="188">
        <v>128.1</v>
      </c>
      <c r="E24" s="253" t="s">
        <v>763</v>
      </c>
      <c r="F24" s="254"/>
      <c r="G24" s="101">
        <f>SP!D4</f>
        <v>1253</v>
      </c>
      <c r="H24" s="101">
        <f>SP!E4</f>
        <v>1000</v>
      </c>
      <c r="I24" s="102">
        <v>1</v>
      </c>
      <c r="J24" s="184">
        <f>SP!H4</f>
        <v>60.800000000000004</v>
      </c>
      <c r="K24" s="185">
        <f t="shared" ref="K24" si="7">ROUNDUP(I24*J24,1)</f>
        <v>60.8</v>
      </c>
      <c r="L24" s="177" t="s">
        <v>754</v>
      </c>
      <c r="M24" s="123" t="s">
        <v>762</v>
      </c>
      <c r="N24" s="121"/>
      <c r="P24" s="93"/>
      <c r="Q24" s="38"/>
      <c r="R24" s="38"/>
      <c r="S24" s="38"/>
      <c r="T24" s="38"/>
      <c r="U24" s="38"/>
    </row>
    <row r="25" spans="1:21" ht="18.75" customHeight="1" thickBot="1" x14ac:dyDescent="0.35">
      <c r="A25" s="38"/>
      <c r="B25" s="38"/>
      <c r="C25" s="225">
        <v>127</v>
      </c>
      <c r="D25" s="188"/>
      <c r="E25" s="253" t="s">
        <v>763</v>
      </c>
      <c r="F25" s="254"/>
      <c r="G25" s="101">
        <f>SP!D5</f>
        <v>2223</v>
      </c>
      <c r="H25" s="101">
        <f>SP!E5</f>
        <v>1000</v>
      </c>
      <c r="I25" s="102">
        <v>1</v>
      </c>
      <c r="J25" s="184">
        <f>SP!H5</f>
        <v>107.89999999999999</v>
      </c>
      <c r="K25" s="185">
        <f t="shared" ref="K25" si="8">ROUNDUP(I25*J25,1)</f>
        <v>107.9</v>
      </c>
      <c r="L25" s="177" t="s">
        <v>754</v>
      </c>
      <c r="M25" s="123" t="s">
        <v>762</v>
      </c>
      <c r="N25" s="121"/>
      <c r="P25" s="93"/>
      <c r="Q25" s="38"/>
      <c r="R25" s="38"/>
      <c r="S25" s="38"/>
      <c r="T25" s="38"/>
      <c r="U25" s="38"/>
    </row>
    <row r="26" spans="1:21" ht="18.75" customHeight="1" x14ac:dyDescent="0.2">
      <c r="A26" s="38"/>
      <c r="B26" s="38"/>
      <c r="C26" s="281">
        <v>126</v>
      </c>
      <c r="D26" s="187">
        <v>126.6</v>
      </c>
      <c r="E26" s="178" t="s">
        <v>298</v>
      </c>
      <c r="F26" s="127" t="s">
        <v>761</v>
      </c>
      <c r="G26" s="114">
        <v>223</v>
      </c>
      <c r="H26" s="114" t="s">
        <v>751</v>
      </c>
      <c r="I26" s="113">
        <v>1</v>
      </c>
      <c r="J26" s="183">
        <f t="shared" ref="J26:J30" si="9">((LEFT(F26,(FIND("x",F26,1)-1)))*(RIGHT(F26,LEN(F26)-SEARCH("x",F26))))*(G26)*7850/(1000^3)</f>
        <v>0.98030799999999996</v>
      </c>
      <c r="K26" s="115">
        <f t="shared" ref="K26:K30" si="10">ROUNDUP(I26*J26,0)</f>
        <v>1</v>
      </c>
      <c r="L26" s="113" t="s">
        <v>754</v>
      </c>
      <c r="M26" s="179" t="s">
        <v>762</v>
      </c>
      <c r="N26" s="121"/>
      <c r="P26" s="93"/>
      <c r="Q26" s="38"/>
      <c r="R26" s="38"/>
      <c r="S26" s="38"/>
      <c r="T26" s="38"/>
      <c r="U26" s="38"/>
    </row>
    <row r="27" spans="1:21" ht="18.75" customHeight="1" x14ac:dyDescent="0.2">
      <c r="A27" s="38"/>
      <c r="B27" s="38"/>
      <c r="C27" s="282"/>
      <c r="D27" s="189">
        <v>126.5</v>
      </c>
      <c r="E27" s="104" t="s">
        <v>298</v>
      </c>
      <c r="F27" s="103" t="s">
        <v>761</v>
      </c>
      <c r="G27" s="98">
        <v>255</v>
      </c>
      <c r="H27" s="98" t="s">
        <v>751</v>
      </c>
      <c r="I27" s="99">
        <v>1</v>
      </c>
      <c r="J27" s="186">
        <f t="shared" ref="J27" si="11">((LEFT(F27,(FIND("x",F27,1)-1)))*(RIGHT(F27,LEN(F27)-SEARCH("x",F27))))*(G27)*7850/(1000^3)</f>
        <v>1.1209800000000001</v>
      </c>
      <c r="K27" s="100">
        <f t="shared" ref="K27" si="12">ROUNDUP(I27*J27,0)</f>
        <v>2</v>
      </c>
      <c r="L27" s="99" t="s">
        <v>754</v>
      </c>
      <c r="M27" s="105" t="s">
        <v>762</v>
      </c>
      <c r="N27" s="121"/>
      <c r="P27" s="93"/>
      <c r="Q27" s="38"/>
      <c r="R27" s="38"/>
      <c r="S27" s="38"/>
      <c r="T27" s="38"/>
      <c r="U27" s="38"/>
    </row>
    <row r="28" spans="1:21" ht="18.75" customHeight="1" x14ac:dyDescent="0.2">
      <c r="A28" s="38"/>
      <c r="B28" s="38"/>
      <c r="C28" s="282"/>
      <c r="D28" s="189">
        <v>126.4</v>
      </c>
      <c r="E28" s="104" t="s">
        <v>298</v>
      </c>
      <c r="F28" s="103" t="s">
        <v>761</v>
      </c>
      <c r="G28" s="98">
        <v>216</v>
      </c>
      <c r="H28" s="98" t="s">
        <v>751</v>
      </c>
      <c r="I28" s="99">
        <v>1</v>
      </c>
      <c r="J28" s="186">
        <f t="shared" si="9"/>
        <v>0.94953600000000005</v>
      </c>
      <c r="K28" s="100">
        <f t="shared" si="10"/>
        <v>1</v>
      </c>
      <c r="L28" s="99" t="s">
        <v>754</v>
      </c>
      <c r="M28" s="105" t="s">
        <v>762</v>
      </c>
      <c r="N28" s="121"/>
      <c r="P28" s="93"/>
      <c r="Q28" s="38"/>
      <c r="R28" s="38"/>
      <c r="S28" s="38"/>
      <c r="T28" s="38"/>
      <c r="U28" s="38"/>
    </row>
    <row r="29" spans="1:21" ht="18.75" customHeight="1" x14ac:dyDescent="0.2">
      <c r="A29" s="38"/>
      <c r="B29" s="38"/>
      <c r="C29" s="282"/>
      <c r="D29" s="189">
        <v>126.3</v>
      </c>
      <c r="E29" s="104" t="s">
        <v>298</v>
      </c>
      <c r="F29" s="103" t="s">
        <v>761</v>
      </c>
      <c r="G29" s="98">
        <v>545</v>
      </c>
      <c r="H29" s="98" t="s">
        <v>751</v>
      </c>
      <c r="I29" s="99">
        <v>1</v>
      </c>
      <c r="J29" s="186">
        <f t="shared" si="9"/>
        <v>2.3958200000000001</v>
      </c>
      <c r="K29" s="100">
        <f t="shared" si="10"/>
        <v>3</v>
      </c>
      <c r="L29" s="99" t="s">
        <v>754</v>
      </c>
      <c r="M29" s="105" t="s">
        <v>762</v>
      </c>
      <c r="N29" s="121"/>
      <c r="P29" s="93"/>
      <c r="Q29" s="38"/>
      <c r="R29" s="38"/>
      <c r="S29" s="38"/>
      <c r="T29" s="38"/>
      <c r="U29" s="38"/>
    </row>
    <row r="30" spans="1:21" ht="18.75" customHeight="1" x14ac:dyDescent="0.2">
      <c r="A30" s="38"/>
      <c r="B30" s="38"/>
      <c r="C30" s="282"/>
      <c r="D30" s="189">
        <v>126.2</v>
      </c>
      <c r="E30" s="104" t="s">
        <v>298</v>
      </c>
      <c r="F30" s="103" t="s">
        <v>761</v>
      </c>
      <c r="G30" s="98">
        <v>561</v>
      </c>
      <c r="H30" s="98" t="s">
        <v>751</v>
      </c>
      <c r="I30" s="99">
        <v>1</v>
      </c>
      <c r="J30" s="186">
        <f t="shared" si="9"/>
        <v>2.4661559999999998</v>
      </c>
      <c r="K30" s="100">
        <f t="shared" si="10"/>
        <v>3</v>
      </c>
      <c r="L30" s="99" t="s">
        <v>754</v>
      </c>
      <c r="M30" s="105" t="s">
        <v>762</v>
      </c>
      <c r="N30" s="121"/>
      <c r="P30" s="93"/>
      <c r="Q30" s="38"/>
      <c r="R30" s="38"/>
      <c r="S30" s="38"/>
      <c r="T30" s="38"/>
      <c r="U30" s="38"/>
    </row>
    <row r="31" spans="1:21" ht="18.75" customHeight="1" thickBot="1" x14ac:dyDescent="0.35">
      <c r="A31" s="38"/>
      <c r="B31" s="38"/>
      <c r="C31" s="283"/>
      <c r="D31" s="188">
        <v>126.1</v>
      </c>
      <c r="E31" s="253" t="s">
        <v>763</v>
      </c>
      <c r="F31" s="254"/>
      <c r="G31" s="101">
        <f>SP!D6</f>
        <v>1500</v>
      </c>
      <c r="H31" s="101">
        <f>SP!E6</f>
        <v>1000</v>
      </c>
      <c r="I31" s="102">
        <v>1</v>
      </c>
      <c r="J31" s="184">
        <f>SP!H6</f>
        <v>72.8</v>
      </c>
      <c r="K31" s="185">
        <f t="shared" ref="K31:K33" si="13">ROUNDUP(I31*J31,1)</f>
        <v>72.8</v>
      </c>
      <c r="L31" s="177" t="s">
        <v>754</v>
      </c>
      <c r="M31" s="123" t="s">
        <v>762</v>
      </c>
      <c r="N31" s="121"/>
      <c r="P31" s="93"/>
      <c r="Q31" s="38"/>
      <c r="R31" s="38"/>
      <c r="S31" s="38"/>
      <c r="T31" s="38"/>
      <c r="U31" s="38"/>
    </row>
    <row r="32" spans="1:21" ht="18.75" customHeight="1" x14ac:dyDescent="0.2">
      <c r="A32" s="38"/>
      <c r="B32" s="38"/>
      <c r="C32" s="281">
        <v>125</v>
      </c>
      <c r="D32" s="187">
        <v>125.2</v>
      </c>
      <c r="E32" s="178" t="s">
        <v>298</v>
      </c>
      <c r="F32" s="127" t="s">
        <v>761</v>
      </c>
      <c r="G32" s="114">
        <v>485</v>
      </c>
      <c r="H32" s="114" t="s">
        <v>751</v>
      </c>
      <c r="I32" s="113">
        <v>1</v>
      </c>
      <c r="J32" s="183">
        <f t="shared" ref="J32" si="14">((LEFT(F32,(FIND("x",F32,1)-1)))*(RIGHT(F32,LEN(F32)-SEARCH("x",F32))))*(G32)*7850/(1000^3)</f>
        <v>2.1320600000000001</v>
      </c>
      <c r="K32" s="115">
        <f t="shared" ref="K32" si="15">ROUNDUP(I32*J32,0)</f>
        <v>3</v>
      </c>
      <c r="L32" s="113" t="s">
        <v>754</v>
      </c>
      <c r="M32" s="179" t="s">
        <v>762</v>
      </c>
      <c r="N32" s="121"/>
      <c r="P32" s="93"/>
      <c r="Q32" s="38"/>
      <c r="R32" s="38"/>
      <c r="S32" s="38"/>
      <c r="T32" s="38"/>
      <c r="U32" s="38"/>
    </row>
    <row r="33" spans="1:21" ht="18.75" customHeight="1" thickBot="1" x14ac:dyDescent="0.35">
      <c r="A33" s="38"/>
      <c r="B33" s="38"/>
      <c r="C33" s="283"/>
      <c r="D33" s="188">
        <v>125.1</v>
      </c>
      <c r="E33" s="253" t="s">
        <v>763</v>
      </c>
      <c r="F33" s="254"/>
      <c r="G33" s="101">
        <f>SP!D7</f>
        <v>1500</v>
      </c>
      <c r="H33" s="101">
        <f>SP!E7</f>
        <v>485</v>
      </c>
      <c r="I33" s="102">
        <v>1</v>
      </c>
      <c r="J33" s="184">
        <f>SP!H7</f>
        <v>35.300000000000004</v>
      </c>
      <c r="K33" s="185">
        <f t="shared" si="13"/>
        <v>35.299999999999997</v>
      </c>
      <c r="L33" s="177" t="s">
        <v>754</v>
      </c>
      <c r="M33" s="123" t="s">
        <v>762</v>
      </c>
      <c r="N33" s="121"/>
      <c r="P33" s="93"/>
      <c r="Q33" s="38"/>
      <c r="R33" s="38"/>
      <c r="S33" s="38"/>
      <c r="T33" s="38"/>
      <c r="U33" s="38"/>
    </row>
    <row r="34" spans="1:21" ht="18.75" customHeight="1" thickBot="1" x14ac:dyDescent="0.35">
      <c r="A34" s="38"/>
      <c r="B34" s="38"/>
      <c r="C34" s="223">
        <v>124</v>
      </c>
      <c r="D34" s="188"/>
      <c r="E34" s="253" t="s">
        <v>763</v>
      </c>
      <c r="F34" s="254"/>
      <c r="G34" s="101">
        <f>SP!D8</f>
        <v>2498</v>
      </c>
      <c r="H34" s="101">
        <f>SP!E8</f>
        <v>1000</v>
      </c>
      <c r="I34" s="102">
        <v>1</v>
      </c>
      <c r="J34" s="184">
        <f>SP!H8</f>
        <v>121.19999999999999</v>
      </c>
      <c r="K34" s="185">
        <f>ROUNDUP(I34*J34,1)</f>
        <v>121.2</v>
      </c>
      <c r="L34" s="177" t="s">
        <v>754</v>
      </c>
      <c r="M34" s="123" t="s">
        <v>762</v>
      </c>
      <c r="N34" s="121"/>
      <c r="P34" s="93"/>
      <c r="Q34" s="38"/>
      <c r="R34" s="38"/>
      <c r="S34" s="38"/>
      <c r="T34" s="38"/>
      <c r="U34" s="38"/>
    </row>
    <row r="35" spans="1:21" ht="18.75" customHeight="1" x14ac:dyDescent="0.2">
      <c r="A35" s="38"/>
      <c r="B35" s="38"/>
      <c r="C35" s="281">
        <v>123</v>
      </c>
      <c r="D35" s="187">
        <v>123.4</v>
      </c>
      <c r="E35" s="178" t="s">
        <v>298</v>
      </c>
      <c r="F35" s="127" t="s">
        <v>761</v>
      </c>
      <c r="G35" s="114">
        <v>740</v>
      </c>
      <c r="H35" s="114" t="s">
        <v>751</v>
      </c>
      <c r="I35" s="113">
        <v>1</v>
      </c>
      <c r="J35" s="183">
        <f t="shared" ref="J35:J37" si="16">((LEFT(F35,(FIND("x",F35,1)-1)))*(RIGHT(F35,LEN(F35)-SEARCH("x",F35))))*(G35)*7850/(1000^3)</f>
        <v>3.2530399999999999</v>
      </c>
      <c r="K35" s="115">
        <f t="shared" ref="K35:K37" si="17">ROUNDUP(I35*J35,0)</f>
        <v>4</v>
      </c>
      <c r="L35" s="113" t="s">
        <v>754</v>
      </c>
      <c r="M35" s="179" t="s">
        <v>762</v>
      </c>
      <c r="N35" s="121"/>
      <c r="P35" s="93"/>
      <c r="Q35" s="38"/>
      <c r="R35" s="38"/>
      <c r="S35" s="38"/>
      <c r="T35" s="38"/>
      <c r="U35" s="38"/>
    </row>
    <row r="36" spans="1:21" ht="18.75" customHeight="1" x14ac:dyDescent="0.2">
      <c r="A36" s="38"/>
      <c r="B36" s="38"/>
      <c r="C36" s="282"/>
      <c r="D36" s="189">
        <v>123.3</v>
      </c>
      <c r="E36" s="104" t="s">
        <v>298</v>
      </c>
      <c r="F36" s="103" t="s">
        <v>761</v>
      </c>
      <c r="G36" s="98">
        <v>240</v>
      </c>
      <c r="H36" s="98" t="s">
        <v>751</v>
      </c>
      <c r="I36" s="99">
        <v>1</v>
      </c>
      <c r="J36" s="186">
        <f t="shared" si="16"/>
        <v>1.05504</v>
      </c>
      <c r="K36" s="100">
        <f t="shared" si="17"/>
        <v>2</v>
      </c>
      <c r="L36" s="99" t="s">
        <v>754</v>
      </c>
      <c r="M36" s="105" t="s">
        <v>762</v>
      </c>
      <c r="N36" s="121"/>
      <c r="P36" s="93"/>
      <c r="Q36" s="38"/>
      <c r="R36" s="38"/>
      <c r="S36" s="38"/>
      <c r="T36" s="38"/>
      <c r="U36" s="38"/>
    </row>
    <row r="37" spans="1:21" ht="18.75" customHeight="1" x14ac:dyDescent="0.2">
      <c r="A37" s="38"/>
      <c r="B37" s="38"/>
      <c r="C37" s="282"/>
      <c r="D37" s="189">
        <v>123.2</v>
      </c>
      <c r="E37" s="104" t="s">
        <v>298</v>
      </c>
      <c r="F37" s="103" t="s">
        <v>761</v>
      </c>
      <c r="G37" s="98">
        <v>1118</v>
      </c>
      <c r="H37" s="98" t="s">
        <v>751</v>
      </c>
      <c r="I37" s="99">
        <v>1</v>
      </c>
      <c r="J37" s="186">
        <f t="shared" si="16"/>
        <v>4.9147280000000002</v>
      </c>
      <c r="K37" s="100">
        <f t="shared" si="17"/>
        <v>5</v>
      </c>
      <c r="L37" s="99" t="s">
        <v>754</v>
      </c>
      <c r="M37" s="105" t="s">
        <v>762</v>
      </c>
      <c r="N37" s="121"/>
      <c r="P37" s="93"/>
      <c r="Q37" s="38"/>
      <c r="R37" s="38"/>
      <c r="S37" s="38"/>
      <c r="T37" s="38"/>
      <c r="U37" s="38"/>
    </row>
    <row r="38" spans="1:21" ht="18.75" customHeight="1" thickBot="1" x14ac:dyDescent="0.35">
      <c r="A38" s="38"/>
      <c r="B38" s="38"/>
      <c r="C38" s="283"/>
      <c r="D38" s="188">
        <v>123.1</v>
      </c>
      <c r="E38" s="253" t="s">
        <v>763</v>
      </c>
      <c r="F38" s="254"/>
      <c r="G38" s="101">
        <f>SP!D9</f>
        <v>1858</v>
      </c>
      <c r="H38" s="101">
        <f>SP!E9</f>
        <v>485</v>
      </c>
      <c r="I38" s="102">
        <v>1</v>
      </c>
      <c r="J38" s="184">
        <f>SP!H9</f>
        <v>43.800000000000004</v>
      </c>
      <c r="K38" s="185">
        <f>ROUNDUP(I38*J38,1)</f>
        <v>43.8</v>
      </c>
      <c r="L38" s="177" t="s">
        <v>754</v>
      </c>
      <c r="M38" s="123" t="s">
        <v>762</v>
      </c>
      <c r="N38" s="121"/>
      <c r="P38" s="93"/>
      <c r="Q38" s="38"/>
      <c r="R38" s="38"/>
      <c r="S38" s="38"/>
      <c r="T38" s="38"/>
      <c r="U38" s="38"/>
    </row>
    <row r="39" spans="1:21" ht="18.75" customHeight="1" x14ac:dyDescent="0.2">
      <c r="A39" s="38"/>
      <c r="B39" s="38"/>
      <c r="C39" s="281">
        <v>122</v>
      </c>
      <c r="D39" s="187">
        <v>122.4</v>
      </c>
      <c r="E39" s="178" t="s">
        <v>298</v>
      </c>
      <c r="F39" s="127" t="s">
        <v>761</v>
      </c>
      <c r="G39" s="114">
        <v>920</v>
      </c>
      <c r="H39" s="114" t="s">
        <v>751</v>
      </c>
      <c r="I39" s="113">
        <v>1</v>
      </c>
      <c r="J39" s="183">
        <f t="shared" ref="J39:J41" si="18">((LEFT(F39,(FIND("x",F39,1)-1)))*(RIGHT(F39,LEN(F39)-SEARCH("x",F39))))*(G39)*7850/(1000^3)</f>
        <v>4.0443199999999999</v>
      </c>
      <c r="K39" s="115">
        <f t="shared" ref="K39:K41" si="19">ROUNDUP(I39*J39,0)</f>
        <v>5</v>
      </c>
      <c r="L39" s="113" t="s">
        <v>754</v>
      </c>
      <c r="M39" s="179" t="s">
        <v>762</v>
      </c>
      <c r="N39" s="121"/>
      <c r="P39" s="93"/>
      <c r="Q39" s="38"/>
      <c r="R39" s="38"/>
      <c r="S39" s="38"/>
      <c r="T39" s="38"/>
      <c r="U39" s="38"/>
    </row>
    <row r="40" spans="1:21" ht="18.75" customHeight="1" x14ac:dyDescent="0.2">
      <c r="A40" s="38"/>
      <c r="B40" s="38"/>
      <c r="C40" s="282"/>
      <c r="D40" s="189">
        <v>122.3</v>
      </c>
      <c r="E40" s="104" t="s">
        <v>298</v>
      </c>
      <c r="F40" s="103" t="s">
        <v>761</v>
      </c>
      <c r="G40" s="98">
        <v>185</v>
      </c>
      <c r="H40" s="98" t="s">
        <v>751</v>
      </c>
      <c r="I40" s="99">
        <v>1</v>
      </c>
      <c r="J40" s="186">
        <f t="shared" si="18"/>
        <v>0.81325999999999998</v>
      </c>
      <c r="K40" s="100">
        <f t="shared" si="19"/>
        <v>1</v>
      </c>
      <c r="L40" s="99" t="s">
        <v>754</v>
      </c>
      <c r="M40" s="105" t="s">
        <v>762</v>
      </c>
      <c r="N40" s="121"/>
      <c r="P40" s="93"/>
      <c r="Q40" s="38"/>
      <c r="R40" s="38"/>
      <c r="S40" s="38"/>
      <c r="T40" s="38"/>
      <c r="U40" s="38"/>
    </row>
    <row r="41" spans="1:21" ht="18.75" customHeight="1" x14ac:dyDescent="0.2">
      <c r="A41" s="38"/>
      <c r="B41" s="38"/>
      <c r="C41" s="282"/>
      <c r="D41" s="189">
        <v>122.2</v>
      </c>
      <c r="E41" s="104" t="s">
        <v>298</v>
      </c>
      <c r="F41" s="103" t="s">
        <v>761</v>
      </c>
      <c r="G41" s="98">
        <v>580</v>
      </c>
      <c r="H41" s="98" t="s">
        <v>751</v>
      </c>
      <c r="I41" s="99">
        <v>1</v>
      </c>
      <c r="J41" s="186">
        <f t="shared" si="18"/>
        <v>2.5496799999999999</v>
      </c>
      <c r="K41" s="100">
        <f t="shared" si="19"/>
        <v>3</v>
      </c>
      <c r="L41" s="99" t="s">
        <v>754</v>
      </c>
      <c r="M41" s="105" t="s">
        <v>762</v>
      </c>
      <c r="N41" s="121"/>
      <c r="P41" s="93"/>
      <c r="Q41" s="38"/>
      <c r="R41" s="38"/>
      <c r="S41" s="38"/>
      <c r="T41" s="38"/>
      <c r="U41" s="38"/>
    </row>
    <row r="42" spans="1:21" ht="18.75" customHeight="1" thickBot="1" x14ac:dyDescent="0.35">
      <c r="A42" s="38"/>
      <c r="B42" s="38"/>
      <c r="C42" s="283"/>
      <c r="D42" s="188">
        <v>122.1</v>
      </c>
      <c r="E42" s="253" t="s">
        <v>763</v>
      </c>
      <c r="F42" s="254"/>
      <c r="G42" s="101">
        <f>SP!D10</f>
        <v>1500</v>
      </c>
      <c r="H42" s="101">
        <f>SP!E10</f>
        <v>485</v>
      </c>
      <c r="I42" s="102">
        <v>1</v>
      </c>
      <c r="J42" s="184">
        <f>SP!H10</f>
        <v>35.300000000000004</v>
      </c>
      <c r="K42" s="185">
        <f>ROUNDUP(I42*J42,1)</f>
        <v>35.299999999999997</v>
      </c>
      <c r="L42" s="177" t="s">
        <v>754</v>
      </c>
      <c r="M42" s="123" t="s">
        <v>762</v>
      </c>
      <c r="N42" s="121"/>
      <c r="P42" s="93"/>
      <c r="Q42" s="38"/>
      <c r="R42" s="38"/>
      <c r="S42" s="38"/>
      <c r="T42" s="38"/>
      <c r="U42" s="38"/>
    </row>
    <row r="43" spans="1:21" ht="18.75" customHeight="1" x14ac:dyDescent="0.2">
      <c r="A43" s="38"/>
      <c r="B43" s="38"/>
      <c r="C43" s="281">
        <v>121</v>
      </c>
      <c r="D43" s="187">
        <v>121.5</v>
      </c>
      <c r="E43" s="178" t="s">
        <v>298</v>
      </c>
      <c r="F43" s="127" t="s">
        <v>761</v>
      </c>
      <c r="G43" s="114">
        <v>110</v>
      </c>
      <c r="H43" s="114" t="s">
        <v>751</v>
      </c>
      <c r="I43" s="113">
        <v>1</v>
      </c>
      <c r="J43" s="183">
        <f t="shared" ref="J43:J46" si="20">((LEFT(F43,(FIND("x",F43,1)-1)))*(RIGHT(F43,LEN(F43)-SEARCH("x",F43))))*(G43)*7850/(1000^3)</f>
        <v>0.48355999999999999</v>
      </c>
      <c r="K43" s="115">
        <f t="shared" ref="K43:K46" si="21">ROUNDUP(I43*J43,0)</f>
        <v>1</v>
      </c>
      <c r="L43" s="113" t="s">
        <v>754</v>
      </c>
      <c r="M43" s="179" t="s">
        <v>762</v>
      </c>
      <c r="N43" s="121"/>
      <c r="P43" s="93"/>
      <c r="Q43" s="38"/>
      <c r="R43" s="38"/>
      <c r="S43" s="38"/>
      <c r="T43" s="38"/>
      <c r="U43" s="38"/>
    </row>
    <row r="44" spans="1:21" ht="18.75" customHeight="1" x14ac:dyDescent="0.2">
      <c r="A44" s="38"/>
      <c r="B44" s="38"/>
      <c r="C44" s="282"/>
      <c r="D44" s="189">
        <v>121.4</v>
      </c>
      <c r="E44" s="104" t="s">
        <v>298</v>
      </c>
      <c r="F44" s="103" t="s">
        <v>761</v>
      </c>
      <c r="G44" s="98">
        <v>300</v>
      </c>
      <c r="H44" s="98" t="s">
        <v>751</v>
      </c>
      <c r="I44" s="99">
        <v>1</v>
      </c>
      <c r="J44" s="186">
        <f t="shared" si="20"/>
        <v>1.3188</v>
      </c>
      <c r="K44" s="100">
        <f t="shared" si="21"/>
        <v>2</v>
      </c>
      <c r="L44" s="99" t="s">
        <v>754</v>
      </c>
      <c r="M44" s="105" t="s">
        <v>762</v>
      </c>
      <c r="N44" s="121"/>
      <c r="P44" s="93"/>
      <c r="Q44" s="38"/>
      <c r="R44" s="38"/>
      <c r="S44" s="38"/>
      <c r="T44" s="38"/>
      <c r="U44" s="38"/>
    </row>
    <row r="45" spans="1:21" ht="18.75" customHeight="1" x14ac:dyDescent="0.2">
      <c r="A45" s="38"/>
      <c r="B45" s="38"/>
      <c r="C45" s="282"/>
      <c r="D45" s="189">
        <v>121.3</v>
      </c>
      <c r="E45" s="104" t="s">
        <v>298</v>
      </c>
      <c r="F45" s="103" t="s">
        <v>761</v>
      </c>
      <c r="G45" s="98">
        <v>280</v>
      </c>
      <c r="H45" s="98" t="s">
        <v>751</v>
      </c>
      <c r="I45" s="99">
        <v>1</v>
      </c>
      <c r="J45" s="186">
        <f t="shared" si="20"/>
        <v>1.23088</v>
      </c>
      <c r="K45" s="100">
        <f t="shared" si="21"/>
        <v>2</v>
      </c>
      <c r="L45" s="99" t="s">
        <v>754</v>
      </c>
      <c r="M45" s="105" t="s">
        <v>762</v>
      </c>
      <c r="N45" s="121"/>
      <c r="P45" s="93"/>
      <c r="Q45" s="38"/>
      <c r="R45" s="38"/>
      <c r="S45" s="38"/>
      <c r="T45" s="38"/>
      <c r="U45" s="38"/>
    </row>
    <row r="46" spans="1:21" ht="18.75" customHeight="1" x14ac:dyDescent="0.2">
      <c r="A46" s="38"/>
      <c r="B46" s="38"/>
      <c r="C46" s="282"/>
      <c r="D46" s="189">
        <v>121.2</v>
      </c>
      <c r="E46" s="104" t="s">
        <v>298</v>
      </c>
      <c r="F46" s="103" t="s">
        <v>761</v>
      </c>
      <c r="G46" s="98">
        <v>700</v>
      </c>
      <c r="H46" s="98" t="s">
        <v>751</v>
      </c>
      <c r="I46" s="99">
        <v>1</v>
      </c>
      <c r="J46" s="186">
        <f t="shared" si="20"/>
        <v>3.0771999999999999</v>
      </c>
      <c r="K46" s="100">
        <f t="shared" si="21"/>
        <v>4</v>
      </c>
      <c r="L46" s="99" t="s">
        <v>754</v>
      </c>
      <c r="M46" s="105" t="s">
        <v>762</v>
      </c>
      <c r="N46" s="121"/>
      <c r="P46" s="93"/>
      <c r="Q46" s="38"/>
      <c r="R46" s="38"/>
      <c r="S46" s="38"/>
      <c r="T46" s="38"/>
      <c r="U46" s="38"/>
    </row>
    <row r="47" spans="1:21" ht="18.75" customHeight="1" thickBot="1" x14ac:dyDescent="0.35">
      <c r="A47" s="38"/>
      <c r="B47" s="38"/>
      <c r="C47" s="283"/>
      <c r="D47" s="188">
        <v>121.1</v>
      </c>
      <c r="E47" s="253" t="s">
        <v>763</v>
      </c>
      <c r="F47" s="254"/>
      <c r="G47" s="101">
        <f>SP!D11</f>
        <v>1500</v>
      </c>
      <c r="H47" s="101">
        <f>SP!E11</f>
        <v>1000</v>
      </c>
      <c r="I47" s="102">
        <v>1</v>
      </c>
      <c r="J47" s="184">
        <f>SP!H11</f>
        <v>72.8</v>
      </c>
      <c r="K47" s="185">
        <f>ROUNDUP(I47*J47,1)</f>
        <v>72.8</v>
      </c>
      <c r="L47" s="177" t="s">
        <v>754</v>
      </c>
      <c r="M47" s="123" t="s">
        <v>762</v>
      </c>
      <c r="N47" s="121"/>
      <c r="P47" s="93"/>
      <c r="Q47" s="38"/>
      <c r="R47" s="38"/>
      <c r="S47" s="38"/>
      <c r="T47" s="38"/>
      <c r="U47" s="38"/>
    </row>
    <row r="48" spans="1:21" ht="18.75" customHeight="1" thickBot="1" x14ac:dyDescent="0.35">
      <c r="A48" s="38"/>
      <c r="B48" s="38"/>
      <c r="C48" s="223">
        <v>120</v>
      </c>
      <c r="D48" s="188"/>
      <c r="E48" s="253" t="s">
        <v>763</v>
      </c>
      <c r="F48" s="254"/>
      <c r="G48" s="101">
        <f>SP!D12</f>
        <v>1110</v>
      </c>
      <c r="H48" s="101">
        <f>SP!E12</f>
        <v>588</v>
      </c>
      <c r="I48" s="102">
        <v>1</v>
      </c>
      <c r="J48" s="184">
        <f>SP!H12</f>
        <v>31.700000000000003</v>
      </c>
      <c r="K48" s="185">
        <f>ROUNDUP(I48*J48,1)</f>
        <v>31.7</v>
      </c>
      <c r="L48" s="177" t="s">
        <v>754</v>
      </c>
      <c r="M48" s="123" t="s">
        <v>762</v>
      </c>
      <c r="N48" s="121"/>
      <c r="P48" s="93"/>
      <c r="Q48" s="38"/>
      <c r="R48" s="38"/>
      <c r="S48" s="38"/>
      <c r="T48" s="38"/>
      <c r="U48" s="38"/>
    </row>
    <row r="49" spans="1:21" ht="18.75" customHeight="1" x14ac:dyDescent="0.2">
      <c r="A49" s="38"/>
      <c r="B49" s="38"/>
      <c r="C49" s="281">
        <v>119</v>
      </c>
      <c r="D49" s="187">
        <v>119.2</v>
      </c>
      <c r="E49" s="178" t="s">
        <v>298</v>
      </c>
      <c r="F49" s="127" t="s">
        <v>761</v>
      </c>
      <c r="G49" s="114">
        <v>1500</v>
      </c>
      <c r="H49" s="114" t="s">
        <v>751</v>
      </c>
      <c r="I49" s="113">
        <v>1</v>
      </c>
      <c r="J49" s="183">
        <f t="shared" ref="J49" si="22">((LEFT(F49,(FIND("x",F49,1)-1)))*(RIGHT(F49,LEN(F49)-SEARCH("x",F49))))*(G49)*7850/(1000^3)</f>
        <v>6.5940000000000003</v>
      </c>
      <c r="K49" s="115">
        <f t="shared" ref="K49" si="23">ROUNDUP(I49*J49,0)</f>
        <v>7</v>
      </c>
      <c r="L49" s="113" t="s">
        <v>754</v>
      </c>
      <c r="M49" s="179" t="s">
        <v>762</v>
      </c>
      <c r="N49" s="121"/>
      <c r="P49" s="93"/>
      <c r="Q49" s="38"/>
      <c r="R49" s="38"/>
      <c r="S49" s="38"/>
      <c r="T49" s="38"/>
      <c r="U49" s="38"/>
    </row>
    <row r="50" spans="1:21" ht="18.75" customHeight="1" thickBot="1" x14ac:dyDescent="0.35">
      <c r="A50" s="38"/>
      <c r="B50" s="38"/>
      <c r="C50" s="283"/>
      <c r="D50" s="188">
        <v>119.1</v>
      </c>
      <c r="E50" s="253" t="s">
        <v>763</v>
      </c>
      <c r="F50" s="254"/>
      <c r="G50" s="101">
        <f>SP!D13</f>
        <v>1500</v>
      </c>
      <c r="H50" s="101">
        <f>SP!E13</f>
        <v>554</v>
      </c>
      <c r="I50" s="102">
        <v>1</v>
      </c>
      <c r="J50" s="184">
        <f>SP!H13</f>
        <v>40.4</v>
      </c>
      <c r="K50" s="185">
        <f>ROUNDUP(I50*J50,1)</f>
        <v>40.4</v>
      </c>
      <c r="L50" s="177" t="s">
        <v>754</v>
      </c>
      <c r="M50" s="123" t="s">
        <v>762</v>
      </c>
      <c r="N50" s="121"/>
      <c r="P50" s="93"/>
      <c r="Q50" s="38"/>
      <c r="R50" s="38"/>
      <c r="S50" s="38"/>
      <c r="T50" s="38"/>
      <c r="U50" s="38"/>
    </row>
    <row r="51" spans="1:21" ht="18.75" customHeight="1" thickBot="1" x14ac:dyDescent="0.35">
      <c r="A51" s="38"/>
      <c r="B51" s="38"/>
      <c r="C51" s="231">
        <v>118</v>
      </c>
      <c r="D51" s="188"/>
      <c r="E51" s="253" t="s">
        <v>763</v>
      </c>
      <c r="F51" s="254"/>
      <c r="G51" s="101">
        <f>SP!D14</f>
        <v>1500</v>
      </c>
      <c r="H51" s="101">
        <f>SP!E14</f>
        <v>760</v>
      </c>
      <c r="I51" s="102">
        <v>1</v>
      </c>
      <c r="J51" s="184">
        <f>SP!H14</f>
        <v>55.300000000000004</v>
      </c>
      <c r="K51" s="185">
        <f>ROUNDUP(I51*J51,1)</f>
        <v>55.3</v>
      </c>
      <c r="L51" s="177" t="s">
        <v>754</v>
      </c>
      <c r="M51" s="123" t="s">
        <v>762</v>
      </c>
      <c r="N51" s="121"/>
      <c r="P51" s="93"/>
      <c r="Q51" s="38"/>
      <c r="R51" s="38"/>
      <c r="S51" s="38"/>
      <c r="T51" s="38"/>
      <c r="U51" s="38"/>
    </row>
    <row r="52" spans="1:21" ht="18.75" customHeight="1" thickBot="1" x14ac:dyDescent="0.35">
      <c r="A52" s="38"/>
      <c r="B52" s="38"/>
      <c r="C52" s="223">
        <v>117</v>
      </c>
      <c r="D52" s="188"/>
      <c r="E52" s="253" t="s">
        <v>763</v>
      </c>
      <c r="F52" s="254"/>
      <c r="G52" s="101">
        <f>SP!D15</f>
        <v>1500</v>
      </c>
      <c r="H52" s="101">
        <f>SP!E15</f>
        <v>760</v>
      </c>
      <c r="I52" s="102">
        <v>1</v>
      </c>
      <c r="J52" s="184">
        <f>SP!H15</f>
        <v>55.300000000000004</v>
      </c>
      <c r="K52" s="185">
        <f>ROUNDUP(I52*J52,1)</f>
        <v>55.3</v>
      </c>
      <c r="L52" s="177" t="s">
        <v>754</v>
      </c>
      <c r="M52" s="123" t="s">
        <v>762</v>
      </c>
      <c r="N52" s="121"/>
      <c r="P52" s="93"/>
      <c r="Q52" s="38"/>
      <c r="R52" s="38"/>
      <c r="S52" s="38"/>
      <c r="T52" s="38"/>
      <c r="U52" s="38"/>
    </row>
    <row r="53" spans="1:21" ht="30" customHeight="1" x14ac:dyDescent="0.2">
      <c r="A53" s="34" t="s">
        <v>3</v>
      </c>
      <c r="B53" s="38"/>
      <c r="C53" s="263" t="s">
        <v>5</v>
      </c>
      <c r="D53" s="263" t="s">
        <v>6</v>
      </c>
      <c r="E53" s="257" t="s">
        <v>7</v>
      </c>
      <c r="F53" s="258"/>
      <c r="G53" s="255" t="s">
        <v>8</v>
      </c>
      <c r="H53" s="255" t="s">
        <v>757</v>
      </c>
      <c r="I53" s="260" t="s">
        <v>9</v>
      </c>
      <c r="J53" s="180" t="s">
        <v>10</v>
      </c>
      <c r="K53" s="181" t="s">
        <v>11</v>
      </c>
      <c r="L53" s="260" t="s">
        <v>13</v>
      </c>
      <c r="M53" s="261" t="s">
        <v>14</v>
      </c>
      <c r="N53" s="121"/>
      <c r="P53" s="93"/>
      <c r="Q53" s="93"/>
      <c r="R53" s="93"/>
      <c r="S53" s="93"/>
      <c r="T53" s="93"/>
      <c r="U53" s="93"/>
    </row>
    <row r="54" spans="1:21" ht="30" customHeight="1" thickBot="1" x14ac:dyDescent="0.25">
      <c r="A54" s="34" t="s">
        <v>3</v>
      </c>
      <c r="B54" s="38"/>
      <c r="C54" s="264"/>
      <c r="D54" s="264"/>
      <c r="E54" s="259"/>
      <c r="F54" s="246"/>
      <c r="G54" s="256"/>
      <c r="H54" s="256"/>
      <c r="I54" s="248"/>
      <c r="J54" s="251" t="s">
        <v>12</v>
      </c>
      <c r="K54" s="252"/>
      <c r="L54" s="248"/>
      <c r="M54" s="250"/>
      <c r="N54" s="121"/>
      <c r="P54" s="93"/>
      <c r="Q54" s="93"/>
      <c r="R54" s="93"/>
      <c r="S54" s="93"/>
      <c r="T54" s="93"/>
      <c r="U54" s="93"/>
    </row>
    <row r="55" spans="1:21" ht="7.5" customHeight="1" x14ac:dyDescent="0.2">
      <c r="A55" s="38"/>
      <c r="B55" s="262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38"/>
      <c r="P55" s="93"/>
      <c r="Q55" s="93"/>
      <c r="R55" s="93"/>
      <c r="S55" s="93"/>
      <c r="T55" s="93"/>
      <c r="U55" s="93"/>
    </row>
    <row r="56" spans="1:21" s="93" customFormat="1" ht="21.95" customHeight="1" x14ac:dyDescent="0.2">
      <c r="E56" s="94"/>
    </row>
    <row r="57" spans="1:21" ht="21.95" customHeight="1" x14ac:dyDescent="0.2"/>
    <row r="58" spans="1:21" ht="21.95" customHeight="1" x14ac:dyDescent="0.2"/>
    <row r="59" spans="1:21" ht="21.95" customHeight="1" x14ac:dyDescent="0.2"/>
    <row r="60" spans="1:21" ht="21.95" customHeight="1" x14ac:dyDescent="0.2"/>
    <row r="61" spans="1:21" ht="21.95" customHeight="1" x14ac:dyDescent="0.2"/>
  </sheetData>
  <dataConsolidate/>
  <mergeCells count="48">
    <mergeCell ref="C43:C47"/>
    <mergeCell ref="C39:C42"/>
    <mergeCell ref="C35:C38"/>
    <mergeCell ref="C32:C33"/>
    <mergeCell ref="C26:C31"/>
    <mergeCell ref="C49:C50"/>
    <mergeCell ref="I53:I54"/>
    <mergeCell ref="L53:L54"/>
    <mergeCell ref="M53:M54"/>
    <mergeCell ref="J54:K54"/>
    <mergeCell ref="B55:M55"/>
    <mergeCell ref="C53:C54"/>
    <mergeCell ref="D53:D54"/>
    <mergeCell ref="E53:F54"/>
    <mergeCell ref="G53:G54"/>
    <mergeCell ref="H53:H54"/>
    <mergeCell ref="E48:F48"/>
    <mergeCell ref="E50:F50"/>
    <mergeCell ref="E51:F51"/>
    <mergeCell ref="E52:F52"/>
    <mergeCell ref="E33:F33"/>
    <mergeCell ref="E34:F34"/>
    <mergeCell ref="E38:F38"/>
    <mergeCell ref="E42:F42"/>
    <mergeCell ref="E47:F47"/>
    <mergeCell ref="C23:C24"/>
    <mergeCell ref="E24:F24"/>
    <mergeCell ref="E25:F25"/>
    <mergeCell ref="E31:F31"/>
    <mergeCell ref="K19:L19"/>
    <mergeCell ref="C21:C22"/>
    <mergeCell ref="E22:F22"/>
    <mergeCell ref="I6:J6"/>
    <mergeCell ref="I4:J5"/>
    <mergeCell ref="K4:K5"/>
    <mergeCell ref="L4:M4"/>
    <mergeCell ref="I18:J18"/>
    <mergeCell ref="I7:J7"/>
    <mergeCell ref="I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3"/>
  <sheetViews>
    <sheetView topLeftCell="A115" workbookViewId="0">
      <selection activeCell="D122" sqref="D122"/>
    </sheetView>
  </sheetViews>
  <sheetFormatPr defaultRowHeight="15" x14ac:dyDescent="0.25"/>
  <cols>
    <col min="2" max="2" width="11.5703125" customWidth="1"/>
    <col min="3" max="3" width="7" customWidth="1"/>
    <col min="4" max="4" width="12.5703125" customWidth="1"/>
    <col min="5" max="5" width="12.7109375" customWidth="1"/>
    <col min="6" max="6" width="7.28515625" customWidth="1"/>
    <col min="7" max="7" width="8" customWidth="1"/>
    <col min="10" max="10" width="18" customWidth="1"/>
    <col min="11" max="11" width="13.7109375" customWidth="1"/>
  </cols>
  <sheetData>
    <row r="2" spans="2:11" ht="18" thickBot="1" x14ac:dyDescent="0.35">
      <c r="B2" s="143"/>
      <c r="C2" s="143"/>
      <c r="D2" s="144"/>
      <c r="E2" s="144"/>
      <c r="F2" s="144"/>
      <c r="G2" s="297" t="s">
        <v>755</v>
      </c>
      <c r="H2" s="297"/>
      <c r="I2" s="145">
        <f>ROUNDUP(SUM(I3:I131),0)</f>
        <v>21412</v>
      </c>
      <c r="J2" s="143" t="s">
        <v>756</v>
      </c>
      <c r="K2" s="143"/>
    </row>
    <row r="3" spans="2:11" ht="17.25" customHeight="1" x14ac:dyDescent="0.3">
      <c r="B3" s="277" t="s">
        <v>764</v>
      </c>
      <c r="C3" s="146">
        <v>129</v>
      </c>
      <c r="D3" s="214">
        <v>1253</v>
      </c>
      <c r="E3" s="147">
        <v>1000</v>
      </c>
      <c r="F3" s="148">
        <f t="shared" ref="F3:F36" si="0">(D3*E3)/1000^2</f>
        <v>1.2529999999999999</v>
      </c>
      <c r="G3" s="149">
        <v>4</v>
      </c>
      <c r="H3" s="150">
        <f t="shared" ref="H3:H36" si="1">ROUNDUP(48.5*F3,1)</f>
        <v>60.800000000000004</v>
      </c>
      <c r="I3" s="151">
        <f t="shared" ref="I3:I36" si="2">ROUNDUP(G3*H3,1)</f>
        <v>243.2</v>
      </c>
      <c r="J3" s="152" t="s">
        <v>754</v>
      </c>
      <c r="K3" s="153"/>
    </row>
    <row r="4" spans="2:11" ht="17.25" customHeight="1" x14ac:dyDescent="0.3">
      <c r="B4" s="280"/>
      <c r="C4" s="154">
        <v>128</v>
      </c>
      <c r="D4" s="213">
        <v>1253</v>
      </c>
      <c r="E4" s="155">
        <v>1000</v>
      </c>
      <c r="F4" s="165">
        <f t="shared" si="0"/>
        <v>1.2529999999999999</v>
      </c>
      <c r="G4" s="157">
        <v>1</v>
      </c>
      <c r="H4" s="158">
        <f t="shared" si="1"/>
        <v>60.800000000000004</v>
      </c>
      <c r="I4" s="159">
        <f t="shared" si="2"/>
        <v>60.8</v>
      </c>
      <c r="J4" s="169" t="s">
        <v>754</v>
      </c>
      <c r="K4" s="161"/>
    </row>
    <row r="5" spans="2:11" ht="17.25" customHeight="1" x14ac:dyDescent="0.3">
      <c r="B5" s="280"/>
      <c r="C5" s="154">
        <v>127</v>
      </c>
      <c r="D5" s="213">
        <v>2223</v>
      </c>
      <c r="E5" s="155">
        <v>1000</v>
      </c>
      <c r="F5" s="165">
        <f t="shared" si="0"/>
        <v>2.2229999999999999</v>
      </c>
      <c r="G5" s="157">
        <v>4</v>
      </c>
      <c r="H5" s="158">
        <f t="shared" si="1"/>
        <v>107.89999999999999</v>
      </c>
      <c r="I5" s="159">
        <f t="shared" si="2"/>
        <v>431.6</v>
      </c>
      <c r="J5" s="169" t="s">
        <v>754</v>
      </c>
      <c r="K5" s="161"/>
    </row>
    <row r="6" spans="2:11" ht="17.25" customHeight="1" x14ac:dyDescent="0.3">
      <c r="B6" s="280"/>
      <c r="C6" s="154">
        <v>126</v>
      </c>
      <c r="D6" s="213">
        <v>1500</v>
      </c>
      <c r="E6" s="155">
        <v>1000</v>
      </c>
      <c r="F6" s="165">
        <f t="shared" si="0"/>
        <v>1.5</v>
      </c>
      <c r="G6" s="157">
        <v>1</v>
      </c>
      <c r="H6" s="158">
        <f t="shared" si="1"/>
        <v>72.8</v>
      </c>
      <c r="I6" s="159">
        <f t="shared" si="2"/>
        <v>72.8</v>
      </c>
      <c r="J6" s="169" t="s">
        <v>754</v>
      </c>
      <c r="K6" s="161"/>
    </row>
    <row r="7" spans="2:11" ht="17.25" customHeight="1" x14ac:dyDescent="0.3">
      <c r="B7" s="280"/>
      <c r="C7" s="154">
        <v>125</v>
      </c>
      <c r="D7" s="213">
        <v>1500</v>
      </c>
      <c r="E7" s="155">
        <v>485</v>
      </c>
      <c r="F7" s="165">
        <f t="shared" si="0"/>
        <v>0.72750000000000004</v>
      </c>
      <c r="G7" s="157">
        <v>1</v>
      </c>
      <c r="H7" s="158">
        <f t="shared" si="1"/>
        <v>35.300000000000004</v>
      </c>
      <c r="I7" s="159">
        <f t="shared" si="2"/>
        <v>35.299999999999997</v>
      </c>
      <c r="J7" s="169" t="s">
        <v>754</v>
      </c>
      <c r="K7" s="161"/>
    </row>
    <row r="8" spans="2:11" ht="17.25" customHeight="1" x14ac:dyDescent="0.3">
      <c r="B8" s="280"/>
      <c r="C8" s="154">
        <v>124</v>
      </c>
      <c r="D8" s="213">
        <v>2498</v>
      </c>
      <c r="E8" s="155">
        <v>1000</v>
      </c>
      <c r="F8" s="165">
        <f t="shared" si="0"/>
        <v>2.4980000000000002</v>
      </c>
      <c r="G8" s="157">
        <v>1</v>
      </c>
      <c r="H8" s="158">
        <f t="shared" si="1"/>
        <v>121.19999999999999</v>
      </c>
      <c r="I8" s="159">
        <f t="shared" si="2"/>
        <v>121.2</v>
      </c>
      <c r="J8" s="169" t="s">
        <v>754</v>
      </c>
      <c r="K8" s="161"/>
    </row>
    <row r="9" spans="2:11" ht="17.25" customHeight="1" x14ac:dyDescent="0.3">
      <c r="B9" s="280"/>
      <c r="C9" s="154">
        <v>123</v>
      </c>
      <c r="D9" s="213">
        <v>1858</v>
      </c>
      <c r="E9" s="155">
        <v>485</v>
      </c>
      <c r="F9" s="165">
        <f t="shared" si="0"/>
        <v>0.90112999999999999</v>
      </c>
      <c r="G9" s="157">
        <v>1</v>
      </c>
      <c r="H9" s="158">
        <f t="shared" si="1"/>
        <v>43.800000000000004</v>
      </c>
      <c r="I9" s="159">
        <f t="shared" si="2"/>
        <v>43.8</v>
      </c>
      <c r="J9" s="169" t="s">
        <v>754</v>
      </c>
      <c r="K9" s="161"/>
    </row>
    <row r="10" spans="2:11" ht="17.25" customHeight="1" x14ac:dyDescent="0.3">
      <c r="B10" s="280"/>
      <c r="C10" s="154">
        <v>122</v>
      </c>
      <c r="D10" s="213">
        <v>1500</v>
      </c>
      <c r="E10" s="155">
        <v>485</v>
      </c>
      <c r="F10" s="165">
        <f t="shared" si="0"/>
        <v>0.72750000000000004</v>
      </c>
      <c r="G10" s="157">
        <v>1</v>
      </c>
      <c r="H10" s="158">
        <f t="shared" si="1"/>
        <v>35.300000000000004</v>
      </c>
      <c r="I10" s="159">
        <f t="shared" si="2"/>
        <v>35.299999999999997</v>
      </c>
      <c r="J10" s="169" t="s">
        <v>754</v>
      </c>
      <c r="K10" s="161"/>
    </row>
    <row r="11" spans="2:11" ht="17.25" customHeight="1" x14ac:dyDescent="0.3">
      <c r="B11" s="280"/>
      <c r="C11" s="154">
        <v>121</v>
      </c>
      <c r="D11" s="213">
        <v>1500</v>
      </c>
      <c r="E11" s="155">
        <v>1000</v>
      </c>
      <c r="F11" s="165">
        <f t="shared" si="0"/>
        <v>1.5</v>
      </c>
      <c r="G11" s="157">
        <v>1</v>
      </c>
      <c r="H11" s="158">
        <f t="shared" si="1"/>
        <v>72.8</v>
      </c>
      <c r="I11" s="159">
        <f t="shared" si="2"/>
        <v>72.8</v>
      </c>
      <c r="J11" s="169" t="s">
        <v>754</v>
      </c>
      <c r="K11" s="161"/>
    </row>
    <row r="12" spans="2:11" ht="17.25" customHeight="1" x14ac:dyDescent="0.3">
      <c r="B12" s="280"/>
      <c r="C12" s="154">
        <v>120</v>
      </c>
      <c r="D12" s="213">
        <v>1110</v>
      </c>
      <c r="E12" s="155">
        <v>588</v>
      </c>
      <c r="F12" s="165">
        <f t="shared" si="0"/>
        <v>0.65268000000000004</v>
      </c>
      <c r="G12" s="157">
        <v>1</v>
      </c>
      <c r="H12" s="158">
        <f t="shared" si="1"/>
        <v>31.700000000000003</v>
      </c>
      <c r="I12" s="159">
        <f t="shared" si="2"/>
        <v>31.7</v>
      </c>
      <c r="J12" s="169" t="s">
        <v>754</v>
      </c>
      <c r="K12" s="161"/>
    </row>
    <row r="13" spans="2:11" ht="17.25" customHeight="1" x14ac:dyDescent="0.3">
      <c r="B13" s="280"/>
      <c r="C13" s="154">
        <v>119</v>
      </c>
      <c r="D13" s="213">
        <v>1500</v>
      </c>
      <c r="E13" s="155">
        <v>554</v>
      </c>
      <c r="F13" s="165">
        <f t="shared" si="0"/>
        <v>0.83099999999999996</v>
      </c>
      <c r="G13" s="157">
        <v>1</v>
      </c>
      <c r="H13" s="158">
        <f t="shared" si="1"/>
        <v>40.4</v>
      </c>
      <c r="I13" s="159">
        <f t="shared" si="2"/>
        <v>40.4</v>
      </c>
      <c r="J13" s="169" t="s">
        <v>754</v>
      </c>
      <c r="K13" s="161"/>
    </row>
    <row r="14" spans="2:11" ht="17.25" customHeight="1" x14ac:dyDescent="0.3">
      <c r="B14" s="280"/>
      <c r="C14" s="154">
        <v>118</v>
      </c>
      <c r="D14" s="213">
        <v>1500</v>
      </c>
      <c r="E14" s="155">
        <v>760</v>
      </c>
      <c r="F14" s="165">
        <f t="shared" si="0"/>
        <v>1.1399999999999999</v>
      </c>
      <c r="G14" s="157">
        <v>1</v>
      </c>
      <c r="H14" s="158">
        <f t="shared" si="1"/>
        <v>55.300000000000004</v>
      </c>
      <c r="I14" s="159">
        <f t="shared" si="2"/>
        <v>55.3</v>
      </c>
      <c r="J14" s="169" t="s">
        <v>754</v>
      </c>
      <c r="K14" s="161"/>
    </row>
    <row r="15" spans="2:11" ht="17.25" customHeight="1" x14ac:dyDescent="0.3">
      <c r="B15" s="280"/>
      <c r="C15" s="154">
        <v>117</v>
      </c>
      <c r="D15" s="213">
        <v>1500</v>
      </c>
      <c r="E15" s="155">
        <v>760</v>
      </c>
      <c r="F15" s="165">
        <f t="shared" si="0"/>
        <v>1.1399999999999999</v>
      </c>
      <c r="G15" s="157">
        <v>1</v>
      </c>
      <c r="H15" s="158">
        <f t="shared" si="1"/>
        <v>55.300000000000004</v>
      </c>
      <c r="I15" s="159">
        <f t="shared" si="2"/>
        <v>55.3</v>
      </c>
      <c r="J15" s="169" t="s">
        <v>754</v>
      </c>
      <c r="K15" s="161"/>
    </row>
    <row r="16" spans="2:11" ht="17.25" customHeight="1" x14ac:dyDescent="0.3">
      <c r="B16" s="280"/>
      <c r="C16" s="154">
        <v>116</v>
      </c>
      <c r="D16" s="213">
        <v>1500</v>
      </c>
      <c r="E16" s="155">
        <v>1000</v>
      </c>
      <c r="F16" s="165">
        <f t="shared" si="0"/>
        <v>1.5</v>
      </c>
      <c r="G16" s="157">
        <v>8</v>
      </c>
      <c r="H16" s="158">
        <f t="shared" si="1"/>
        <v>72.8</v>
      </c>
      <c r="I16" s="159">
        <f t="shared" si="2"/>
        <v>582.4</v>
      </c>
      <c r="J16" s="169" t="s">
        <v>754</v>
      </c>
      <c r="K16" s="161"/>
    </row>
    <row r="17" spans="2:11" ht="17.25" customHeight="1" x14ac:dyDescent="0.3">
      <c r="B17" s="280"/>
      <c r="C17" s="154">
        <v>115</v>
      </c>
      <c r="D17" s="213">
        <v>1500</v>
      </c>
      <c r="E17" s="155">
        <v>1000</v>
      </c>
      <c r="F17" s="165">
        <f t="shared" si="0"/>
        <v>1.5</v>
      </c>
      <c r="G17" s="157">
        <v>7</v>
      </c>
      <c r="H17" s="158">
        <f t="shared" si="1"/>
        <v>72.8</v>
      </c>
      <c r="I17" s="159">
        <f t="shared" si="2"/>
        <v>509.6</v>
      </c>
      <c r="J17" s="169" t="s">
        <v>754</v>
      </c>
      <c r="K17" s="161"/>
    </row>
    <row r="18" spans="2:11" ht="17.25" customHeight="1" x14ac:dyDescent="0.3">
      <c r="B18" s="280"/>
      <c r="C18" s="154">
        <v>114</v>
      </c>
      <c r="D18" s="213">
        <v>690</v>
      </c>
      <c r="E18" s="155">
        <v>1000</v>
      </c>
      <c r="F18" s="165">
        <f t="shared" si="0"/>
        <v>0.69</v>
      </c>
      <c r="G18" s="157">
        <v>1</v>
      </c>
      <c r="H18" s="158">
        <f t="shared" si="1"/>
        <v>33.5</v>
      </c>
      <c r="I18" s="159">
        <f t="shared" si="2"/>
        <v>33.5</v>
      </c>
      <c r="J18" s="169" t="s">
        <v>754</v>
      </c>
      <c r="K18" s="161"/>
    </row>
    <row r="19" spans="2:11" ht="17.25" customHeight="1" x14ac:dyDescent="0.3">
      <c r="B19" s="280"/>
      <c r="C19" s="154">
        <v>113</v>
      </c>
      <c r="D19" s="213">
        <v>690</v>
      </c>
      <c r="E19" s="155">
        <v>1000</v>
      </c>
      <c r="F19" s="165">
        <f t="shared" si="0"/>
        <v>0.69</v>
      </c>
      <c r="G19" s="157">
        <v>1</v>
      </c>
      <c r="H19" s="158">
        <f t="shared" si="1"/>
        <v>33.5</v>
      </c>
      <c r="I19" s="159">
        <f t="shared" si="2"/>
        <v>33.5</v>
      </c>
      <c r="J19" s="169" t="s">
        <v>754</v>
      </c>
      <c r="K19" s="161"/>
    </row>
    <row r="20" spans="2:11" ht="17.25" customHeight="1" x14ac:dyDescent="0.3">
      <c r="B20" s="280"/>
      <c r="C20" s="154">
        <v>112</v>
      </c>
      <c r="D20" s="213">
        <v>1500</v>
      </c>
      <c r="E20" s="155">
        <v>897</v>
      </c>
      <c r="F20" s="165">
        <f t="shared" si="0"/>
        <v>1.3454999999999999</v>
      </c>
      <c r="G20" s="157">
        <v>1</v>
      </c>
      <c r="H20" s="158">
        <f t="shared" si="1"/>
        <v>65.3</v>
      </c>
      <c r="I20" s="159">
        <f t="shared" si="2"/>
        <v>65.3</v>
      </c>
      <c r="J20" s="169" t="s">
        <v>754</v>
      </c>
      <c r="K20" s="161"/>
    </row>
    <row r="21" spans="2:11" ht="17.25" customHeight="1" x14ac:dyDescent="0.3">
      <c r="B21" s="280"/>
      <c r="C21" s="154">
        <v>111</v>
      </c>
      <c r="D21" s="213">
        <v>1500</v>
      </c>
      <c r="E21" s="155">
        <v>1000</v>
      </c>
      <c r="F21" s="165">
        <f t="shared" si="0"/>
        <v>1.5</v>
      </c>
      <c r="G21" s="157">
        <v>1</v>
      </c>
      <c r="H21" s="158">
        <f t="shared" si="1"/>
        <v>72.8</v>
      </c>
      <c r="I21" s="159">
        <f t="shared" si="2"/>
        <v>72.8</v>
      </c>
      <c r="J21" s="169" t="s">
        <v>754</v>
      </c>
      <c r="K21" s="161"/>
    </row>
    <row r="22" spans="2:11" ht="17.25" customHeight="1" x14ac:dyDescent="0.3">
      <c r="B22" s="280"/>
      <c r="C22" s="154">
        <v>110</v>
      </c>
      <c r="D22" s="213">
        <v>1500</v>
      </c>
      <c r="E22" s="155">
        <v>1000</v>
      </c>
      <c r="F22" s="165">
        <f t="shared" si="0"/>
        <v>1.5</v>
      </c>
      <c r="G22" s="157">
        <v>1</v>
      </c>
      <c r="H22" s="158">
        <f t="shared" si="1"/>
        <v>72.8</v>
      </c>
      <c r="I22" s="159">
        <f t="shared" si="2"/>
        <v>72.8</v>
      </c>
      <c r="J22" s="169" t="s">
        <v>754</v>
      </c>
      <c r="K22" s="161"/>
    </row>
    <row r="23" spans="2:11" ht="17.25" customHeight="1" x14ac:dyDescent="0.3">
      <c r="B23" s="280"/>
      <c r="C23" s="154">
        <v>109</v>
      </c>
      <c r="D23" s="213">
        <v>1500</v>
      </c>
      <c r="E23" s="155">
        <v>1000</v>
      </c>
      <c r="F23" s="165">
        <f t="shared" si="0"/>
        <v>1.5</v>
      </c>
      <c r="G23" s="157">
        <v>19</v>
      </c>
      <c r="H23" s="158">
        <f t="shared" si="1"/>
        <v>72.8</v>
      </c>
      <c r="I23" s="159">
        <f t="shared" si="2"/>
        <v>1383.2</v>
      </c>
      <c r="J23" s="169" t="s">
        <v>754</v>
      </c>
      <c r="K23" s="161"/>
    </row>
    <row r="24" spans="2:11" ht="17.25" customHeight="1" x14ac:dyDescent="0.3">
      <c r="B24" s="280"/>
      <c r="C24" s="154">
        <v>108</v>
      </c>
      <c r="D24" s="213">
        <v>1500</v>
      </c>
      <c r="E24" s="155">
        <v>1000</v>
      </c>
      <c r="F24" s="165">
        <f t="shared" si="0"/>
        <v>1.5</v>
      </c>
      <c r="G24" s="157">
        <v>1</v>
      </c>
      <c r="H24" s="158">
        <f t="shared" si="1"/>
        <v>72.8</v>
      </c>
      <c r="I24" s="159">
        <f t="shared" si="2"/>
        <v>72.8</v>
      </c>
      <c r="J24" s="169" t="s">
        <v>754</v>
      </c>
      <c r="K24" s="161"/>
    </row>
    <row r="25" spans="2:11" ht="17.25" customHeight="1" x14ac:dyDescent="0.3">
      <c r="B25" s="280"/>
      <c r="C25" s="154">
        <v>107</v>
      </c>
      <c r="D25" s="213">
        <v>1800</v>
      </c>
      <c r="E25" s="155">
        <v>863</v>
      </c>
      <c r="F25" s="165">
        <f t="shared" si="0"/>
        <v>1.5533999999999999</v>
      </c>
      <c r="G25" s="157">
        <v>1</v>
      </c>
      <c r="H25" s="158">
        <f t="shared" si="1"/>
        <v>75.399999999999991</v>
      </c>
      <c r="I25" s="159">
        <f t="shared" si="2"/>
        <v>75.400000000000006</v>
      </c>
      <c r="J25" s="169" t="s">
        <v>754</v>
      </c>
      <c r="K25" s="161"/>
    </row>
    <row r="26" spans="2:11" ht="17.25" customHeight="1" x14ac:dyDescent="0.3">
      <c r="B26" s="280"/>
      <c r="C26" s="154">
        <v>106</v>
      </c>
      <c r="D26" s="213">
        <v>1800</v>
      </c>
      <c r="E26" s="155">
        <v>1000</v>
      </c>
      <c r="F26" s="165">
        <f t="shared" si="0"/>
        <v>1.8</v>
      </c>
      <c r="G26" s="157">
        <v>1</v>
      </c>
      <c r="H26" s="158">
        <f t="shared" si="1"/>
        <v>87.3</v>
      </c>
      <c r="I26" s="159">
        <f t="shared" si="2"/>
        <v>87.3</v>
      </c>
      <c r="J26" s="169" t="s">
        <v>754</v>
      </c>
      <c r="K26" s="161"/>
    </row>
    <row r="27" spans="2:11" ht="17.25" customHeight="1" x14ac:dyDescent="0.3">
      <c r="B27" s="280"/>
      <c r="C27" s="154">
        <v>105</v>
      </c>
      <c r="D27" s="213">
        <v>1500</v>
      </c>
      <c r="E27" s="155">
        <v>897</v>
      </c>
      <c r="F27" s="165">
        <f t="shared" si="0"/>
        <v>1.3454999999999999</v>
      </c>
      <c r="G27" s="157">
        <v>1</v>
      </c>
      <c r="H27" s="158">
        <f t="shared" si="1"/>
        <v>65.3</v>
      </c>
      <c r="I27" s="159">
        <f t="shared" si="2"/>
        <v>65.3</v>
      </c>
      <c r="J27" s="169" t="s">
        <v>754</v>
      </c>
      <c r="K27" s="161"/>
    </row>
    <row r="28" spans="2:11" ht="17.25" customHeight="1" x14ac:dyDescent="0.3">
      <c r="B28" s="280"/>
      <c r="C28" s="154">
        <v>104</v>
      </c>
      <c r="D28" s="213">
        <v>1500</v>
      </c>
      <c r="E28" s="155">
        <v>1000</v>
      </c>
      <c r="F28" s="165">
        <f t="shared" si="0"/>
        <v>1.5</v>
      </c>
      <c r="G28" s="157">
        <v>8</v>
      </c>
      <c r="H28" s="158">
        <f t="shared" si="1"/>
        <v>72.8</v>
      </c>
      <c r="I28" s="159">
        <f t="shared" si="2"/>
        <v>582.4</v>
      </c>
      <c r="J28" s="169" t="s">
        <v>754</v>
      </c>
      <c r="K28" s="161"/>
    </row>
    <row r="29" spans="2:11" ht="17.25" customHeight="1" x14ac:dyDescent="0.3">
      <c r="B29" s="280"/>
      <c r="C29" s="154">
        <v>103</v>
      </c>
      <c r="D29" s="213">
        <v>1500</v>
      </c>
      <c r="E29" s="155">
        <v>1000</v>
      </c>
      <c r="F29" s="165">
        <f t="shared" si="0"/>
        <v>1.5</v>
      </c>
      <c r="G29" s="157">
        <v>1</v>
      </c>
      <c r="H29" s="158">
        <f t="shared" si="1"/>
        <v>72.8</v>
      </c>
      <c r="I29" s="159">
        <f t="shared" si="2"/>
        <v>72.8</v>
      </c>
      <c r="J29" s="169" t="s">
        <v>754</v>
      </c>
      <c r="K29" s="161"/>
    </row>
    <row r="30" spans="2:11" ht="17.25" customHeight="1" x14ac:dyDescent="0.3">
      <c r="B30" s="280"/>
      <c r="C30" s="154">
        <v>102</v>
      </c>
      <c r="D30" s="213">
        <v>1200</v>
      </c>
      <c r="E30" s="155">
        <v>1000</v>
      </c>
      <c r="F30" s="165">
        <f t="shared" si="0"/>
        <v>1.2</v>
      </c>
      <c r="G30" s="157">
        <v>4</v>
      </c>
      <c r="H30" s="158">
        <f t="shared" si="1"/>
        <v>58.2</v>
      </c>
      <c r="I30" s="159">
        <f t="shared" si="2"/>
        <v>232.8</v>
      </c>
      <c r="J30" s="169" t="s">
        <v>754</v>
      </c>
      <c r="K30" s="161"/>
    </row>
    <row r="31" spans="2:11" ht="17.25" customHeight="1" x14ac:dyDescent="0.3">
      <c r="B31" s="280"/>
      <c r="C31" s="154">
        <v>101</v>
      </c>
      <c r="D31" s="213">
        <v>1200</v>
      </c>
      <c r="E31" s="155">
        <v>1000</v>
      </c>
      <c r="F31" s="165">
        <f t="shared" si="0"/>
        <v>1.2</v>
      </c>
      <c r="G31" s="157">
        <v>1</v>
      </c>
      <c r="H31" s="158">
        <f t="shared" si="1"/>
        <v>58.2</v>
      </c>
      <c r="I31" s="159">
        <f t="shared" si="2"/>
        <v>58.2</v>
      </c>
      <c r="J31" s="169" t="s">
        <v>754</v>
      </c>
      <c r="K31" s="161"/>
    </row>
    <row r="32" spans="2:11" ht="17.25" customHeight="1" x14ac:dyDescent="0.3">
      <c r="B32" s="280"/>
      <c r="C32" s="154">
        <v>100</v>
      </c>
      <c r="D32" s="213">
        <v>1718</v>
      </c>
      <c r="E32" s="155">
        <v>554</v>
      </c>
      <c r="F32" s="165">
        <f t="shared" si="0"/>
        <v>0.95177199999999995</v>
      </c>
      <c r="G32" s="157">
        <v>1</v>
      </c>
      <c r="H32" s="158">
        <f t="shared" si="1"/>
        <v>46.2</v>
      </c>
      <c r="I32" s="159">
        <f t="shared" si="2"/>
        <v>46.2</v>
      </c>
      <c r="J32" s="169" t="s">
        <v>754</v>
      </c>
      <c r="K32" s="161"/>
    </row>
    <row r="33" spans="2:11" ht="17.25" customHeight="1" x14ac:dyDescent="0.3">
      <c r="B33" s="280"/>
      <c r="C33" s="154">
        <v>99</v>
      </c>
      <c r="D33" s="213">
        <v>1718</v>
      </c>
      <c r="E33" s="155">
        <v>760</v>
      </c>
      <c r="F33" s="165">
        <f t="shared" si="0"/>
        <v>1.30568</v>
      </c>
      <c r="G33" s="157">
        <v>2</v>
      </c>
      <c r="H33" s="158">
        <f t="shared" si="1"/>
        <v>63.4</v>
      </c>
      <c r="I33" s="159">
        <f t="shared" si="2"/>
        <v>126.8</v>
      </c>
      <c r="J33" s="169" t="s">
        <v>754</v>
      </c>
      <c r="K33" s="161"/>
    </row>
    <row r="34" spans="2:11" ht="17.25" customHeight="1" x14ac:dyDescent="0.3">
      <c r="B34" s="280"/>
      <c r="C34" s="154">
        <v>98</v>
      </c>
      <c r="D34" s="213">
        <v>1500</v>
      </c>
      <c r="E34" s="155">
        <v>1000</v>
      </c>
      <c r="F34" s="165">
        <f t="shared" si="0"/>
        <v>1.5</v>
      </c>
      <c r="G34" s="157">
        <v>1</v>
      </c>
      <c r="H34" s="158">
        <f t="shared" si="1"/>
        <v>72.8</v>
      </c>
      <c r="I34" s="159">
        <f t="shared" si="2"/>
        <v>72.8</v>
      </c>
      <c r="J34" s="169" t="s">
        <v>754</v>
      </c>
      <c r="K34" s="161"/>
    </row>
    <row r="35" spans="2:11" ht="17.25" customHeight="1" x14ac:dyDescent="0.3">
      <c r="B35" s="280"/>
      <c r="C35" s="154">
        <v>97</v>
      </c>
      <c r="D35" s="213">
        <v>1705</v>
      </c>
      <c r="E35" s="155">
        <v>1000</v>
      </c>
      <c r="F35" s="165">
        <f t="shared" si="0"/>
        <v>1.7050000000000001</v>
      </c>
      <c r="G35" s="157">
        <v>1</v>
      </c>
      <c r="H35" s="158">
        <f t="shared" si="1"/>
        <v>82.699999999999989</v>
      </c>
      <c r="I35" s="159">
        <f t="shared" si="2"/>
        <v>82.7</v>
      </c>
      <c r="J35" s="169" t="s">
        <v>754</v>
      </c>
      <c r="K35" s="161"/>
    </row>
    <row r="36" spans="2:11" ht="17.25" customHeight="1" x14ac:dyDescent="0.3">
      <c r="B36" s="280"/>
      <c r="C36" s="215">
        <v>96</v>
      </c>
      <c r="D36" s="216">
        <v>1705</v>
      </c>
      <c r="E36" s="217">
        <v>897</v>
      </c>
      <c r="F36" s="165">
        <f t="shared" si="0"/>
        <v>1.529385</v>
      </c>
      <c r="G36" s="218">
        <v>1</v>
      </c>
      <c r="H36" s="219">
        <f t="shared" si="1"/>
        <v>74.199999999999989</v>
      </c>
      <c r="I36" s="220">
        <f t="shared" si="2"/>
        <v>74.2</v>
      </c>
      <c r="J36" s="169" t="s">
        <v>754</v>
      </c>
      <c r="K36" s="221"/>
    </row>
    <row r="37" spans="2:11" ht="17.25" customHeight="1" x14ac:dyDescent="0.3">
      <c r="B37" s="280"/>
      <c r="C37" s="162">
        <v>95</v>
      </c>
      <c r="D37" s="163">
        <v>1705</v>
      </c>
      <c r="E37" s="164">
        <v>1000</v>
      </c>
      <c r="F37" s="165">
        <f>(D37*E37)/1000^2</f>
        <v>1.7050000000000001</v>
      </c>
      <c r="G37" s="166">
        <v>1</v>
      </c>
      <c r="H37" s="167">
        <f t="shared" ref="H37" si="3">ROUNDUP(48.5*F37,1)</f>
        <v>82.699999999999989</v>
      </c>
      <c r="I37" s="168">
        <f>ROUNDUP(G37*H37,1)</f>
        <v>82.7</v>
      </c>
      <c r="J37" s="169" t="s">
        <v>754</v>
      </c>
      <c r="K37" s="170"/>
    </row>
    <row r="38" spans="2:11" ht="17.25" x14ac:dyDescent="0.3">
      <c r="B38" s="280"/>
      <c r="C38" s="154">
        <v>94</v>
      </c>
      <c r="D38" s="213">
        <v>1705</v>
      </c>
      <c r="E38" s="155">
        <v>1000</v>
      </c>
      <c r="F38" s="156">
        <f t="shared" ref="F38:F40" si="4">(D38*E38)/1000^2</f>
        <v>1.7050000000000001</v>
      </c>
      <c r="G38" s="157">
        <v>1</v>
      </c>
      <c r="H38" s="158">
        <f t="shared" ref="H38:H100" si="5">ROUNDUP(48.5*F38,1)</f>
        <v>82.699999999999989</v>
      </c>
      <c r="I38" s="159">
        <f t="shared" ref="I38:I40" si="6">ROUNDUP(G38*H38,1)</f>
        <v>82.7</v>
      </c>
      <c r="J38" s="160" t="s">
        <v>754</v>
      </c>
      <c r="K38" s="161"/>
    </row>
    <row r="39" spans="2:11" ht="17.25" x14ac:dyDescent="0.3">
      <c r="B39" s="280"/>
      <c r="C39" s="154">
        <v>93</v>
      </c>
      <c r="D39" s="213">
        <v>1705</v>
      </c>
      <c r="E39" s="155">
        <v>1000</v>
      </c>
      <c r="F39" s="156">
        <f t="shared" si="4"/>
        <v>1.7050000000000001</v>
      </c>
      <c r="G39" s="157">
        <v>30</v>
      </c>
      <c r="H39" s="158">
        <f t="shared" si="5"/>
        <v>82.699999999999989</v>
      </c>
      <c r="I39" s="159">
        <f t="shared" si="6"/>
        <v>2481</v>
      </c>
      <c r="J39" s="160" t="s">
        <v>754</v>
      </c>
      <c r="K39" s="161"/>
    </row>
    <row r="40" spans="2:11" ht="17.25" x14ac:dyDescent="0.3">
      <c r="B40" s="280"/>
      <c r="C40" s="154">
        <v>92</v>
      </c>
      <c r="D40" s="213">
        <v>1735</v>
      </c>
      <c r="E40" s="155">
        <v>1000</v>
      </c>
      <c r="F40" s="156">
        <f t="shared" si="4"/>
        <v>1.7350000000000001</v>
      </c>
      <c r="G40" s="157">
        <v>3</v>
      </c>
      <c r="H40" s="158">
        <f t="shared" si="5"/>
        <v>84.199999999999989</v>
      </c>
      <c r="I40" s="159">
        <f t="shared" si="6"/>
        <v>252.6</v>
      </c>
      <c r="J40" s="160" t="s">
        <v>754</v>
      </c>
      <c r="K40" s="161"/>
    </row>
    <row r="41" spans="2:11" ht="17.25" x14ac:dyDescent="0.3">
      <c r="B41" s="280"/>
      <c r="C41" s="154">
        <v>91</v>
      </c>
      <c r="D41" s="213">
        <v>1200</v>
      </c>
      <c r="E41" s="155">
        <v>1000</v>
      </c>
      <c r="F41" s="156">
        <f>(D41*E41)/1000^2</f>
        <v>1.2</v>
      </c>
      <c r="G41" s="157">
        <v>1</v>
      </c>
      <c r="H41" s="158">
        <f t="shared" si="5"/>
        <v>58.2</v>
      </c>
      <c r="I41" s="159">
        <f>ROUNDUP(G41*H41,1)</f>
        <v>58.2</v>
      </c>
      <c r="J41" s="160" t="s">
        <v>754</v>
      </c>
      <c r="K41" s="161"/>
    </row>
    <row r="42" spans="2:11" ht="17.25" x14ac:dyDescent="0.3">
      <c r="B42" s="280"/>
      <c r="C42" s="154">
        <v>90</v>
      </c>
      <c r="D42" s="213">
        <v>1735</v>
      </c>
      <c r="E42" s="155">
        <v>1000</v>
      </c>
      <c r="F42" s="156">
        <f>(D42*E42)/1000^2</f>
        <v>1.7350000000000001</v>
      </c>
      <c r="G42" s="157">
        <v>1</v>
      </c>
      <c r="H42" s="158">
        <f t="shared" si="5"/>
        <v>84.199999999999989</v>
      </c>
      <c r="I42" s="159">
        <f>ROUNDUP(G42*H42,1)</f>
        <v>84.2</v>
      </c>
      <c r="J42" s="160" t="s">
        <v>754</v>
      </c>
      <c r="K42" s="161"/>
    </row>
    <row r="43" spans="2:11" ht="17.25" x14ac:dyDescent="0.3">
      <c r="B43" s="280"/>
      <c r="C43" s="154">
        <v>89</v>
      </c>
      <c r="D43" s="213">
        <v>1326</v>
      </c>
      <c r="E43" s="155">
        <v>417</v>
      </c>
      <c r="F43" s="156">
        <f>(D43*E43)/1000^2</f>
        <v>0.55294200000000004</v>
      </c>
      <c r="G43" s="157">
        <v>2</v>
      </c>
      <c r="H43" s="158">
        <f t="shared" si="5"/>
        <v>26.900000000000002</v>
      </c>
      <c r="I43" s="159">
        <f>ROUNDUP(G43*H43,1)</f>
        <v>53.8</v>
      </c>
      <c r="J43" s="160" t="s">
        <v>754</v>
      </c>
      <c r="K43" s="161"/>
    </row>
    <row r="44" spans="2:11" ht="17.25" x14ac:dyDescent="0.3">
      <c r="B44" s="280"/>
      <c r="C44" s="162">
        <v>88</v>
      </c>
      <c r="D44" s="163">
        <v>1326</v>
      </c>
      <c r="E44" s="164">
        <v>760</v>
      </c>
      <c r="F44" s="165">
        <f t="shared" ref="F44:F107" si="7">(D44*E44)/1000^2</f>
        <v>1.00776</v>
      </c>
      <c r="G44" s="166">
        <v>2</v>
      </c>
      <c r="H44" s="167">
        <f t="shared" si="5"/>
        <v>48.9</v>
      </c>
      <c r="I44" s="168">
        <f t="shared" ref="I44:I107" si="8">ROUNDUP(G44*H44,1)</f>
        <v>97.8</v>
      </c>
      <c r="J44" s="169" t="s">
        <v>754</v>
      </c>
      <c r="K44" s="170"/>
    </row>
    <row r="45" spans="2:11" ht="17.25" x14ac:dyDescent="0.3">
      <c r="B45" s="280"/>
      <c r="C45" s="162">
        <v>87</v>
      </c>
      <c r="D45" s="163">
        <v>1326</v>
      </c>
      <c r="E45" s="164">
        <v>1000</v>
      </c>
      <c r="F45" s="165">
        <f t="shared" si="7"/>
        <v>1.3260000000000001</v>
      </c>
      <c r="G45" s="166">
        <v>2</v>
      </c>
      <c r="H45" s="167">
        <f t="shared" si="5"/>
        <v>64.399999999999991</v>
      </c>
      <c r="I45" s="168">
        <f t="shared" si="8"/>
        <v>128.80000000000001</v>
      </c>
      <c r="J45" s="169" t="s">
        <v>754</v>
      </c>
      <c r="K45" s="170"/>
    </row>
    <row r="46" spans="2:11" ht="17.25" x14ac:dyDescent="0.3">
      <c r="B46" s="280"/>
      <c r="C46" s="162">
        <v>86</v>
      </c>
      <c r="D46" s="163">
        <v>1095</v>
      </c>
      <c r="E46" s="164">
        <v>417</v>
      </c>
      <c r="F46" s="165">
        <f t="shared" si="7"/>
        <v>0.45661499999999999</v>
      </c>
      <c r="G46" s="166">
        <v>1</v>
      </c>
      <c r="H46" s="167">
        <f t="shared" si="5"/>
        <v>22.200000000000003</v>
      </c>
      <c r="I46" s="168">
        <f t="shared" si="8"/>
        <v>22.2</v>
      </c>
      <c r="J46" s="169" t="s">
        <v>754</v>
      </c>
      <c r="K46" s="170"/>
    </row>
    <row r="47" spans="2:11" ht="17.25" x14ac:dyDescent="0.3">
      <c r="B47" s="280"/>
      <c r="C47" s="162">
        <v>85</v>
      </c>
      <c r="D47" s="163">
        <v>1095</v>
      </c>
      <c r="E47" s="164">
        <v>760</v>
      </c>
      <c r="F47" s="165">
        <f t="shared" si="7"/>
        <v>0.83220000000000005</v>
      </c>
      <c r="G47" s="166">
        <v>1</v>
      </c>
      <c r="H47" s="167">
        <f t="shared" si="5"/>
        <v>40.4</v>
      </c>
      <c r="I47" s="168">
        <f t="shared" si="8"/>
        <v>40.4</v>
      </c>
      <c r="J47" s="169" t="s">
        <v>754</v>
      </c>
      <c r="K47" s="170"/>
    </row>
    <row r="48" spans="2:11" ht="17.25" x14ac:dyDescent="0.3">
      <c r="B48" s="280"/>
      <c r="C48" s="162">
        <v>84</v>
      </c>
      <c r="D48" s="163">
        <v>1095</v>
      </c>
      <c r="E48" s="164">
        <v>1000</v>
      </c>
      <c r="F48" s="165">
        <f t="shared" si="7"/>
        <v>1.095</v>
      </c>
      <c r="G48" s="166">
        <v>1</v>
      </c>
      <c r="H48" s="167">
        <f t="shared" si="5"/>
        <v>53.2</v>
      </c>
      <c r="I48" s="168">
        <f t="shared" si="8"/>
        <v>53.2</v>
      </c>
      <c r="J48" s="169" t="s">
        <v>754</v>
      </c>
      <c r="K48" s="170"/>
    </row>
    <row r="49" spans="2:11" ht="17.25" x14ac:dyDescent="0.3">
      <c r="B49" s="280"/>
      <c r="C49" s="162">
        <v>83</v>
      </c>
      <c r="D49" s="163">
        <v>1215</v>
      </c>
      <c r="E49" s="164">
        <v>417</v>
      </c>
      <c r="F49" s="165">
        <f t="shared" si="7"/>
        <v>0.50665499999999997</v>
      </c>
      <c r="G49" s="166">
        <v>2</v>
      </c>
      <c r="H49" s="167">
        <f t="shared" si="5"/>
        <v>24.6</v>
      </c>
      <c r="I49" s="168">
        <f t="shared" si="8"/>
        <v>49.2</v>
      </c>
      <c r="J49" s="169" t="s">
        <v>754</v>
      </c>
      <c r="K49" s="170"/>
    </row>
    <row r="50" spans="2:11" ht="17.25" x14ac:dyDescent="0.3">
      <c r="B50" s="280"/>
      <c r="C50" s="162">
        <v>82</v>
      </c>
      <c r="D50" s="163">
        <v>1215</v>
      </c>
      <c r="E50" s="164">
        <v>760</v>
      </c>
      <c r="F50" s="165">
        <f t="shared" si="7"/>
        <v>0.9234</v>
      </c>
      <c r="G50" s="166">
        <v>2</v>
      </c>
      <c r="H50" s="167">
        <f t="shared" si="5"/>
        <v>44.800000000000004</v>
      </c>
      <c r="I50" s="168">
        <f t="shared" si="8"/>
        <v>89.6</v>
      </c>
      <c r="J50" s="169" t="s">
        <v>754</v>
      </c>
      <c r="K50" s="170"/>
    </row>
    <row r="51" spans="2:11" ht="17.25" x14ac:dyDescent="0.3">
      <c r="B51" s="280"/>
      <c r="C51" s="162">
        <v>81</v>
      </c>
      <c r="D51" s="163">
        <v>1215</v>
      </c>
      <c r="E51" s="164">
        <v>1000</v>
      </c>
      <c r="F51" s="165">
        <f t="shared" si="7"/>
        <v>1.2150000000000001</v>
      </c>
      <c r="G51" s="166">
        <v>2</v>
      </c>
      <c r="H51" s="167">
        <f t="shared" si="5"/>
        <v>59</v>
      </c>
      <c r="I51" s="168">
        <f t="shared" si="8"/>
        <v>118</v>
      </c>
      <c r="J51" s="169" t="s">
        <v>754</v>
      </c>
      <c r="K51" s="170"/>
    </row>
    <row r="52" spans="2:11" ht="17.25" x14ac:dyDescent="0.3">
      <c r="B52" s="280"/>
      <c r="C52" s="162">
        <v>80</v>
      </c>
      <c r="D52" s="163">
        <v>2223</v>
      </c>
      <c r="E52" s="164">
        <v>691</v>
      </c>
      <c r="F52" s="165">
        <f t="shared" si="7"/>
        <v>1.5360929999999999</v>
      </c>
      <c r="G52" s="166">
        <v>1</v>
      </c>
      <c r="H52" s="167">
        <f t="shared" si="5"/>
        <v>74.599999999999994</v>
      </c>
      <c r="I52" s="168">
        <f t="shared" si="8"/>
        <v>74.599999999999994</v>
      </c>
      <c r="J52" s="169" t="s">
        <v>754</v>
      </c>
      <c r="K52" s="170"/>
    </row>
    <row r="53" spans="2:11" ht="17.25" x14ac:dyDescent="0.3">
      <c r="B53" s="280"/>
      <c r="C53" s="162">
        <v>79</v>
      </c>
      <c r="D53" s="163">
        <v>2210</v>
      </c>
      <c r="E53" s="164">
        <v>1000</v>
      </c>
      <c r="F53" s="165">
        <f t="shared" si="7"/>
        <v>2.21</v>
      </c>
      <c r="G53" s="166">
        <v>10</v>
      </c>
      <c r="H53" s="167">
        <f t="shared" si="5"/>
        <v>107.19999999999999</v>
      </c>
      <c r="I53" s="168">
        <f t="shared" si="8"/>
        <v>1072</v>
      </c>
      <c r="J53" s="169" t="s">
        <v>754</v>
      </c>
      <c r="K53" s="170"/>
    </row>
    <row r="54" spans="2:11" ht="17.25" x14ac:dyDescent="0.3">
      <c r="B54" s="280"/>
      <c r="C54" s="162">
        <v>78</v>
      </c>
      <c r="D54" s="163">
        <v>1105</v>
      </c>
      <c r="E54" s="164">
        <v>1000</v>
      </c>
      <c r="F54" s="165">
        <f t="shared" si="7"/>
        <v>1.105</v>
      </c>
      <c r="G54" s="166">
        <v>1</v>
      </c>
      <c r="H54" s="167">
        <f t="shared" si="5"/>
        <v>53.6</v>
      </c>
      <c r="I54" s="168">
        <f t="shared" si="8"/>
        <v>53.6</v>
      </c>
      <c r="J54" s="169" t="s">
        <v>754</v>
      </c>
      <c r="K54" s="170"/>
    </row>
    <row r="55" spans="2:11" ht="17.25" x14ac:dyDescent="0.3">
      <c r="B55" s="280"/>
      <c r="C55" s="162">
        <v>77</v>
      </c>
      <c r="D55" s="163">
        <v>1105</v>
      </c>
      <c r="E55" s="164">
        <v>1000</v>
      </c>
      <c r="F55" s="165">
        <f t="shared" si="7"/>
        <v>1.105</v>
      </c>
      <c r="G55" s="166">
        <v>1</v>
      </c>
      <c r="H55" s="167">
        <f t="shared" si="5"/>
        <v>53.6</v>
      </c>
      <c r="I55" s="168">
        <f t="shared" si="8"/>
        <v>53.6</v>
      </c>
      <c r="J55" s="169" t="s">
        <v>754</v>
      </c>
      <c r="K55" s="170"/>
    </row>
    <row r="56" spans="2:11" ht="17.25" x14ac:dyDescent="0.3">
      <c r="B56" s="280"/>
      <c r="C56" s="162">
        <v>76</v>
      </c>
      <c r="D56" s="163">
        <v>1105</v>
      </c>
      <c r="E56" s="164">
        <v>1000</v>
      </c>
      <c r="F56" s="165">
        <f t="shared" si="7"/>
        <v>1.105</v>
      </c>
      <c r="G56" s="166">
        <v>1</v>
      </c>
      <c r="H56" s="167">
        <f t="shared" si="5"/>
        <v>53.6</v>
      </c>
      <c r="I56" s="168">
        <f t="shared" si="8"/>
        <v>53.6</v>
      </c>
      <c r="J56" s="169" t="s">
        <v>754</v>
      </c>
      <c r="K56" s="170"/>
    </row>
    <row r="57" spans="2:11" ht="17.25" x14ac:dyDescent="0.3">
      <c r="B57" s="280"/>
      <c r="C57" s="162">
        <v>75</v>
      </c>
      <c r="D57" s="163">
        <v>1105</v>
      </c>
      <c r="E57" s="164">
        <v>1000</v>
      </c>
      <c r="F57" s="165">
        <f t="shared" si="7"/>
        <v>1.105</v>
      </c>
      <c r="G57" s="166">
        <v>1</v>
      </c>
      <c r="H57" s="167">
        <f t="shared" si="5"/>
        <v>53.6</v>
      </c>
      <c r="I57" s="168">
        <f t="shared" si="8"/>
        <v>53.6</v>
      </c>
      <c r="J57" s="169" t="s">
        <v>754</v>
      </c>
      <c r="K57" s="170"/>
    </row>
    <row r="58" spans="2:11" ht="17.25" x14ac:dyDescent="0.3">
      <c r="B58" s="280"/>
      <c r="C58" s="162">
        <v>74</v>
      </c>
      <c r="D58" s="163">
        <v>1105</v>
      </c>
      <c r="E58" s="164">
        <v>1000</v>
      </c>
      <c r="F58" s="165">
        <f t="shared" si="7"/>
        <v>1.105</v>
      </c>
      <c r="G58" s="166">
        <v>1</v>
      </c>
      <c r="H58" s="167">
        <f t="shared" si="5"/>
        <v>53.6</v>
      </c>
      <c r="I58" s="168">
        <f t="shared" si="8"/>
        <v>53.6</v>
      </c>
      <c r="J58" s="169" t="s">
        <v>754</v>
      </c>
      <c r="K58" s="170"/>
    </row>
    <row r="59" spans="2:11" ht="17.25" x14ac:dyDescent="0.3">
      <c r="B59" s="280"/>
      <c r="C59" s="162">
        <v>73</v>
      </c>
      <c r="D59" s="163">
        <v>1105</v>
      </c>
      <c r="E59" s="164">
        <v>1000</v>
      </c>
      <c r="F59" s="165">
        <f t="shared" si="7"/>
        <v>1.105</v>
      </c>
      <c r="G59" s="166">
        <v>4</v>
      </c>
      <c r="H59" s="167">
        <f t="shared" si="5"/>
        <v>53.6</v>
      </c>
      <c r="I59" s="168">
        <f t="shared" si="8"/>
        <v>214.4</v>
      </c>
      <c r="J59" s="169" t="s">
        <v>754</v>
      </c>
      <c r="K59" s="170"/>
    </row>
    <row r="60" spans="2:11" ht="17.25" x14ac:dyDescent="0.3">
      <c r="B60" s="280"/>
      <c r="C60" s="162">
        <v>72</v>
      </c>
      <c r="D60" s="163">
        <v>1105</v>
      </c>
      <c r="E60" s="164">
        <v>1000</v>
      </c>
      <c r="F60" s="165">
        <f t="shared" si="7"/>
        <v>1.105</v>
      </c>
      <c r="G60" s="166">
        <v>1</v>
      </c>
      <c r="H60" s="167">
        <f t="shared" si="5"/>
        <v>53.6</v>
      </c>
      <c r="I60" s="168">
        <f t="shared" si="8"/>
        <v>53.6</v>
      </c>
      <c r="J60" s="169" t="s">
        <v>754</v>
      </c>
      <c r="K60" s="170"/>
    </row>
    <row r="61" spans="2:11" ht="17.25" x14ac:dyDescent="0.3">
      <c r="B61" s="280"/>
      <c r="C61" s="162">
        <v>71</v>
      </c>
      <c r="D61" s="163">
        <v>1025</v>
      </c>
      <c r="E61" s="164">
        <v>314</v>
      </c>
      <c r="F61" s="165">
        <f t="shared" si="7"/>
        <v>0.32185000000000002</v>
      </c>
      <c r="G61" s="166">
        <v>1</v>
      </c>
      <c r="H61" s="167">
        <f t="shared" si="5"/>
        <v>15.7</v>
      </c>
      <c r="I61" s="168">
        <f t="shared" si="8"/>
        <v>15.7</v>
      </c>
      <c r="J61" s="169" t="s">
        <v>754</v>
      </c>
      <c r="K61" s="170"/>
    </row>
    <row r="62" spans="2:11" ht="17.25" x14ac:dyDescent="0.3">
      <c r="B62" s="280"/>
      <c r="C62" s="162">
        <v>70</v>
      </c>
      <c r="D62" s="163">
        <v>1025</v>
      </c>
      <c r="E62" s="164">
        <v>726</v>
      </c>
      <c r="F62" s="165">
        <f t="shared" si="7"/>
        <v>0.74414999999999998</v>
      </c>
      <c r="G62" s="166">
        <v>1</v>
      </c>
      <c r="H62" s="167">
        <f t="shared" si="5"/>
        <v>36.1</v>
      </c>
      <c r="I62" s="168">
        <f t="shared" si="8"/>
        <v>36.1</v>
      </c>
      <c r="J62" s="169" t="s">
        <v>754</v>
      </c>
      <c r="K62" s="170"/>
    </row>
    <row r="63" spans="2:11" ht="17.25" x14ac:dyDescent="0.3">
      <c r="B63" s="280"/>
      <c r="C63" s="162">
        <v>69</v>
      </c>
      <c r="D63" s="163">
        <v>1025</v>
      </c>
      <c r="E63" s="164">
        <v>1000</v>
      </c>
      <c r="F63" s="165">
        <f t="shared" si="7"/>
        <v>1.0249999999999999</v>
      </c>
      <c r="G63" s="166">
        <v>1</v>
      </c>
      <c r="H63" s="167">
        <f t="shared" si="5"/>
        <v>49.800000000000004</v>
      </c>
      <c r="I63" s="168">
        <f t="shared" si="8"/>
        <v>49.8</v>
      </c>
      <c r="J63" s="169" t="s">
        <v>754</v>
      </c>
      <c r="K63" s="170"/>
    </row>
    <row r="64" spans="2:11" ht="17.25" x14ac:dyDescent="0.3">
      <c r="B64" s="280"/>
      <c r="C64" s="162">
        <v>68</v>
      </c>
      <c r="D64" s="163">
        <v>1225</v>
      </c>
      <c r="E64" s="164">
        <v>314</v>
      </c>
      <c r="F64" s="165">
        <f t="shared" si="7"/>
        <v>0.38464999999999999</v>
      </c>
      <c r="G64" s="166">
        <v>2</v>
      </c>
      <c r="H64" s="167">
        <f t="shared" si="5"/>
        <v>18.700000000000003</v>
      </c>
      <c r="I64" s="168">
        <f t="shared" si="8"/>
        <v>37.4</v>
      </c>
      <c r="J64" s="169" t="s">
        <v>754</v>
      </c>
      <c r="K64" s="170"/>
    </row>
    <row r="65" spans="2:11" ht="17.25" x14ac:dyDescent="0.3">
      <c r="B65" s="280"/>
      <c r="C65" s="162">
        <v>67</v>
      </c>
      <c r="D65" s="163">
        <v>1225</v>
      </c>
      <c r="E65" s="164">
        <v>726</v>
      </c>
      <c r="F65" s="165">
        <f t="shared" si="7"/>
        <v>0.88934999999999997</v>
      </c>
      <c r="G65" s="166">
        <v>2</v>
      </c>
      <c r="H65" s="167">
        <f t="shared" si="5"/>
        <v>43.2</v>
      </c>
      <c r="I65" s="168">
        <f t="shared" si="8"/>
        <v>86.4</v>
      </c>
      <c r="J65" s="169" t="s">
        <v>754</v>
      </c>
      <c r="K65" s="170"/>
    </row>
    <row r="66" spans="2:11" ht="17.25" x14ac:dyDescent="0.3">
      <c r="B66" s="280"/>
      <c r="C66" s="162">
        <v>66</v>
      </c>
      <c r="D66" s="163">
        <v>1225</v>
      </c>
      <c r="E66" s="164">
        <v>1000</v>
      </c>
      <c r="F66" s="165">
        <f t="shared" si="7"/>
        <v>1.2250000000000001</v>
      </c>
      <c r="G66" s="166">
        <v>2</v>
      </c>
      <c r="H66" s="167">
        <f t="shared" si="5"/>
        <v>59.5</v>
      </c>
      <c r="I66" s="168">
        <f t="shared" si="8"/>
        <v>119</v>
      </c>
      <c r="J66" s="169" t="s">
        <v>754</v>
      </c>
      <c r="K66" s="170"/>
    </row>
    <row r="67" spans="2:11" ht="17.25" x14ac:dyDescent="0.3">
      <c r="B67" s="280"/>
      <c r="C67" s="162">
        <v>65</v>
      </c>
      <c r="D67" s="163">
        <v>1025</v>
      </c>
      <c r="E67" s="164">
        <v>314</v>
      </c>
      <c r="F67" s="165">
        <f t="shared" si="7"/>
        <v>0.32185000000000002</v>
      </c>
      <c r="G67" s="166">
        <v>1</v>
      </c>
      <c r="H67" s="167">
        <f t="shared" si="5"/>
        <v>15.7</v>
      </c>
      <c r="I67" s="168">
        <f t="shared" si="8"/>
        <v>15.7</v>
      </c>
      <c r="J67" s="169" t="s">
        <v>754</v>
      </c>
      <c r="K67" s="170"/>
    </row>
    <row r="68" spans="2:11" ht="17.25" x14ac:dyDescent="0.3">
      <c r="B68" s="280"/>
      <c r="C68" s="162">
        <v>64</v>
      </c>
      <c r="D68" s="163">
        <v>1025</v>
      </c>
      <c r="E68" s="164">
        <v>726</v>
      </c>
      <c r="F68" s="165">
        <f t="shared" si="7"/>
        <v>0.74414999999999998</v>
      </c>
      <c r="G68" s="166">
        <v>1</v>
      </c>
      <c r="H68" s="167">
        <f t="shared" si="5"/>
        <v>36.1</v>
      </c>
      <c r="I68" s="168">
        <f t="shared" si="8"/>
        <v>36.1</v>
      </c>
      <c r="J68" s="169" t="s">
        <v>754</v>
      </c>
      <c r="K68" s="170"/>
    </row>
    <row r="69" spans="2:11" ht="17.25" x14ac:dyDescent="0.3">
      <c r="B69" s="280"/>
      <c r="C69" s="162">
        <v>63</v>
      </c>
      <c r="D69" s="163">
        <v>1025</v>
      </c>
      <c r="E69" s="164">
        <v>1000</v>
      </c>
      <c r="F69" s="165">
        <f t="shared" si="7"/>
        <v>1.0249999999999999</v>
      </c>
      <c r="G69" s="166">
        <v>1</v>
      </c>
      <c r="H69" s="167">
        <f t="shared" si="5"/>
        <v>49.800000000000004</v>
      </c>
      <c r="I69" s="168">
        <f t="shared" si="8"/>
        <v>49.8</v>
      </c>
      <c r="J69" s="169" t="s">
        <v>754</v>
      </c>
      <c r="K69" s="170"/>
    </row>
    <row r="70" spans="2:11" ht="17.25" x14ac:dyDescent="0.3">
      <c r="B70" s="280"/>
      <c r="C70" s="162">
        <v>62</v>
      </c>
      <c r="D70" s="163">
        <v>1500</v>
      </c>
      <c r="E70" s="164">
        <v>314</v>
      </c>
      <c r="F70" s="165">
        <f t="shared" si="7"/>
        <v>0.47099999999999997</v>
      </c>
      <c r="G70" s="166">
        <v>1</v>
      </c>
      <c r="H70" s="167">
        <f t="shared" si="5"/>
        <v>22.900000000000002</v>
      </c>
      <c r="I70" s="168">
        <f t="shared" si="8"/>
        <v>22.9</v>
      </c>
      <c r="J70" s="169" t="s">
        <v>754</v>
      </c>
      <c r="K70" s="170"/>
    </row>
    <row r="71" spans="2:11" ht="17.25" x14ac:dyDescent="0.3">
      <c r="B71" s="280"/>
      <c r="C71" s="162">
        <v>61</v>
      </c>
      <c r="D71" s="163">
        <v>1500</v>
      </c>
      <c r="E71" s="164">
        <v>726</v>
      </c>
      <c r="F71" s="165">
        <f t="shared" si="7"/>
        <v>1.089</v>
      </c>
      <c r="G71" s="166">
        <v>1</v>
      </c>
      <c r="H71" s="167">
        <f t="shared" si="5"/>
        <v>52.9</v>
      </c>
      <c r="I71" s="168">
        <f t="shared" si="8"/>
        <v>52.9</v>
      </c>
      <c r="J71" s="169" t="s">
        <v>754</v>
      </c>
      <c r="K71" s="170"/>
    </row>
    <row r="72" spans="2:11" ht="17.25" x14ac:dyDescent="0.3">
      <c r="B72" s="280"/>
      <c r="C72" s="162">
        <v>60</v>
      </c>
      <c r="D72" s="163">
        <v>1500</v>
      </c>
      <c r="E72" s="164">
        <v>1000</v>
      </c>
      <c r="F72" s="165">
        <f t="shared" si="7"/>
        <v>1.5</v>
      </c>
      <c r="G72" s="166">
        <v>1</v>
      </c>
      <c r="H72" s="167">
        <f t="shared" si="5"/>
        <v>72.8</v>
      </c>
      <c r="I72" s="168">
        <f t="shared" si="8"/>
        <v>72.8</v>
      </c>
      <c r="J72" s="169" t="s">
        <v>754</v>
      </c>
      <c r="K72" s="170"/>
    </row>
    <row r="73" spans="2:11" ht="17.25" x14ac:dyDescent="0.3">
      <c r="B73" s="280"/>
      <c r="C73" s="162">
        <v>59</v>
      </c>
      <c r="D73" s="163">
        <v>1500</v>
      </c>
      <c r="E73" s="164">
        <v>314</v>
      </c>
      <c r="F73" s="165">
        <f t="shared" si="7"/>
        <v>0.47099999999999997</v>
      </c>
      <c r="G73" s="166">
        <v>2</v>
      </c>
      <c r="H73" s="167">
        <f t="shared" si="5"/>
        <v>22.900000000000002</v>
      </c>
      <c r="I73" s="168">
        <f t="shared" si="8"/>
        <v>45.8</v>
      </c>
      <c r="J73" s="169" t="s">
        <v>754</v>
      </c>
      <c r="K73" s="170"/>
    </row>
    <row r="74" spans="2:11" ht="17.25" x14ac:dyDescent="0.3">
      <c r="B74" s="280"/>
      <c r="C74" s="162">
        <v>58</v>
      </c>
      <c r="D74" s="163">
        <v>1500</v>
      </c>
      <c r="E74" s="164">
        <v>726</v>
      </c>
      <c r="F74" s="165">
        <f t="shared" si="7"/>
        <v>1.089</v>
      </c>
      <c r="G74" s="166">
        <v>2</v>
      </c>
      <c r="H74" s="167">
        <f t="shared" si="5"/>
        <v>52.9</v>
      </c>
      <c r="I74" s="168">
        <f t="shared" si="8"/>
        <v>105.8</v>
      </c>
      <c r="J74" s="169" t="s">
        <v>754</v>
      </c>
      <c r="K74" s="170"/>
    </row>
    <row r="75" spans="2:11" ht="17.25" x14ac:dyDescent="0.3">
      <c r="B75" s="280"/>
      <c r="C75" s="162">
        <v>57</v>
      </c>
      <c r="D75" s="163">
        <v>1500</v>
      </c>
      <c r="E75" s="164">
        <v>1000</v>
      </c>
      <c r="F75" s="165">
        <f t="shared" si="7"/>
        <v>1.5</v>
      </c>
      <c r="G75" s="166">
        <v>2</v>
      </c>
      <c r="H75" s="167">
        <f t="shared" si="5"/>
        <v>72.8</v>
      </c>
      <c r="I75" s="168">
        <f t="shared" si="8"/>
        <v>145.6</v>
      </c>
      <c r="J75" s="169" t="s">
        <v>754</v>
      </c>
      <c r="K75" s="170"/>
    </row>
    <row r="76" spans="2:11" ht="17.25" x14ac:dyDescent="0.3">
      <c r="B76" s="280"/>
      <c r="C76" s="162">
        <v>56</v>
      </c>
      <c r="D76" s="163">
        <v>1500</v>
      </c>
      <c r="E76" s="164">
        <v>314</v>
      </c>
      <c r="F76" s="165">
        <f t="shared" si="7"/>
        <v>0.47099999999999997</v>
      </c>
      <c r="G76" s="166">
        <v>1</v>
      </c>
      <c r="H76" s="167">
        <f t="shared" si="5"/>
        <v>22.900000000000002</v>
      </c>
      <c r="I76" s="168">
        <f t="shared" si="8"/>
        <v>22.9</v>
      </c>
      <c r="J76" s="169" t="s">
        <v>754</v>
      </c>
      <c r="K76" s="170"/>
    </row>
    <row r="77" spans="2:11" ht="17.25" x14ac:dyDescent="0.3">
      <c r="B77" s="280"/>
      <c r="C77" s="162">
        <v>55</v>
      </c>
      <c r="D77" s="163">
        <v>1500</v>
      </c>
      <c r="E77" s="164">
        <v>726</v>
      </c>
      <c r="F77" s="165">
        <f t="shared" si="7"/>
        <v>1.089</v>
      </c>
      <c r="G77" s="166">
        <v>1</v>
      </c>
      <c r="H77" s="167">
        <f t="shared" si="5"/>
        <v>52.9</v>
      </c>
      <c r="I77" s="168">
        <f t="shared" si="8"/>
        <v>52.9</v>
      </c>
      <c r="J77" s="169" t="s">
        <v>754</v>
      </c>
      <c r="K77" s="170"/>
    </row>
    <row r="78" spans="2:11" ht="17.25" x14ac:dyDescent="0.3">
      <c r="B78" s="280"/>
      <c r="C78" s="162">
        <v>54</v>
      </c>
      <c r="D78" s="163">
        <v>1500</v>
      </c>
      <c r="E78" s="164">
        <v>1000</v>
      </c>
      <c r="F78" s="165">
        <f t="shared" si="7"/>
        <v>1.5</v>
      </c>
      <c r="G78" s="166">
        <v>1</v>
      </c>
      <c r="H78" s="167">
        <f t="shared" si="5"/>
        <v>72.8</v>
      </c>
      <c r="I78" s="168">
        <f t="shared" si="8"/>
        <v>72.8</v>
      </c>
      <c r="J78" s="169" t="s">
        <v>754</v>
      </c>
      <c r="K78" s="170"/>
    </row>
    <row r="79" spans="2:11" ht="17.25" x14ac:dyDescent="0.3">
      <c r="B79" s="280"/>
      <c r="C79" s="162">
        <v>53</v>
      </c>
      <c r="D79" s="163">
        <v>1450</v>
      </c>
      <c r="E79" s="164">
        <v>314</v>
      </c>
      <c r="F79" s="165">
        <f t="shared" si="7"/>
        <v>0.45529999999999998</v>
      </c>
      <c r="G79" s="166">
        <v>1</v>
      </c>
      <c r="H79" s="167">
        <f t="shared" si="5"/>
        <v>22.1</v>
      </c>
      <c r="I79" s="168">
        <f t="shared" si="8"/>
        <v>22.1</v>
      </c>
      <c r="J79" s="169" t="s">
        <v>754</v>
      </c>
      <c r="K79" s="170"/>
    </row>
    <row r="80" spans="2:11" ht="17.25" x14ac:dyDescent="0.3">
      <c r="B80" s="280"/>
      <c r="C80" s="162">
        <v>52</v>
      </c>
      <c r="D80" s="163">
        <v>1450</v>
      </c>
      <c r="E80" s="164">
        <v>726</v>
      </c>
      <c r="F80" s="165">
        <f t="shared" si="7"/>
        <v>1.0527</v>
      </c>
      <c r="G80" s="166">
        <v>1</v>
      </c>
      <c r="H80" s="167">
        <f t="shared" si="5"/>
        <v>51.1</v>
      </c>
      <c r="I80" s="168">
        <f t="shared" si="8"/>
        <v>51.1</v>
      </c>
      <c r="J80" s="169" t="s">
        <v>754</v>
      </c>
      <c r="K80" s="170"/>
    </row>
    <row r="81" spans="2:11" ht="17.25" x14ac:dyDescent="0.3">
      <c r="B81" s="280"/>
      <c r="C81" s="162">
        <v>51</v>
      </c>
      <c r="D81" s="163">
        <v>1450</v>
      </c>
      <c r="E81" s="164">
        <v>1000</v>
      </c>
      <c r="F81" s="165">
        <f t="shared" si="7"/>
        <v>1.45</v>
      </c>
      <c r="G81" s="166">
        <v>1</v>
      </c>
      <c r="H81" s="167">
        <f t="shared" si="5"/>
        <v>70.399999999999991</v>
      </c>
      <c r="I81" s="168">
        <f t="shared" si="8"/>
        <v>70.400000000000006</v>
      </c>
      <c r="J81" s="169" t="s">
        <v>754</v>
      </c>
      <c r="K81" s="170"/>
    </row>
    <row r="82" spans="2:11" ht="17.25" x14ac:dyDescent="0.3">
      <c r="B82" s="280"/>
      <c r="C82" s="162">
        <v>50</v>
      </c>
      <c r="D82" s="163">
        <v>1450</v>
      </c>
      <c r="E82" s="164">
        <v>314</v>
      </c>
      <c r="F82" s="165">
        <f t="shared" si="7"/>
        <v>0.45529999999999998</v>
      </c>
      <c r="G82" s="166">
        <v>1</v>
      </c>
      <c r="H82" s="167">
        <f t="shared" si="5"/>
        <v>22.1</v>
      </c>
      <c r="I82" s="168">
        <f t="shared" si="8"/>
        <v>22.1</v>
      </c>
      <c r="J82" s="169" t="s">
        <v>754</v>
      </c>
      <c r="K82" s="170"/>
    </row>
    <row r="83" spans="2:11" ht="17.25" x14ac:dyDescent="0.3">
      <c r="B83" s="280"/>
      <c r="C83" s="162">
        <v>49</v>
      </c>
      <c r="D83" s="163">
        <v>1450</v>
      </c>
      <c r="E83" s="164">
        <v>726</v>
      </c>
      <c r="F83" s="165">
        <f t="shared" si="7"/>
        <v>1.0527</v>
      </c>
      <c r="G83" s="166">
        <v>1</v>
      </c>
      <c r="H83" s="167">
        <f t="shared" si="5"/>
        <v>51.1</v>
      </c>
      <c r="I83" s="168">
        <f t="shared" si="8"/>
        <v>51.1</v>
      </c>
      <c r="J83" s="169" t="s">
        <v>754</v>
      </c>
      <c r="K83" s="170"/>
    </row>
    <row r="84" spans="2:11" ht="17.25" x14ac:dyDescent="0.3">
      <c r="B84" s="280"/>
      <c r="C84" s="162">
        <v>48</v>
      </c>
      <c r="D84" s="163">
        <v>1450</v>
      </c>
      <c r="E84" s="164">
        <v>1000</v>
      </c>
      <c r="F84" s="165">
        <f t="shared" si="7"/>
        <v>1.45</v>
      </c>
      <c r="G84" s="166">
        <v>1</v>
      </c>
      <c r="H84" s="167">
        <f t="shared" si="5"/>
        <v>70.399999999999991</v>
      </c>
      <c r="I84" s="168">
        <f t="shared" si="8"/>
        <v>70.400000000000006</v>
      </c>
      <c r="J84" s="169" t="s">
        <v>754</v>
      </c>
      <c r="K84" s="170"/>
    </row>
    <row r="85" spans="2:11" ht="17.25" x14ac:dyDescent="0.3">
      <c r="B85" s="280"/>
      <c r="C85" s="162">
        <v>47</v>
      </c>
      <c r="D85" s="163">
        <v>1740</v>
      </c>
      <c r="E85" s="164">
        <v>314</v>
      </c>
      <c r="F85" s="165">
        <f t="shared" si="7"/>
        <v>0.54635999999999996</v>
      </c>
      <c r="G85" s="166">
        <v>1</v>
      </c>
      <c r="H85" s="167">
        <f t="shared" si="5"/>
        <v>26.5</v>
      </c>
      <c r="I85" s="168">
        <f t="shared" si="8"/>
        <v>26.5</v>
      </c>
      <c r="J85" s="169" t="s">
        <v>754</v>
      </c>
      <c r="K85" s="170"/>
    </row>
    <row r="86" spans="2:11" ht="17.25" x14ac:dyDescent="0.3">
      <c r="B86" s="280"/>
      <c r="C86" s="162">
        <v>46</v>
      </c>
      <c r="D86" s="163">
        <v>1740</v>
      </c>
      <c r="E86" s="164">
        <v>726</v>
      </c>
      <c r="F86" s="165">
        <f t="shared" si="7"/>
        <v>1.2632399999999999</v>
      </c>
      <c r="G86" s="166">
        <v>1</v>
      </c>
      <c r="H86" s="167">
        <f t="shared" si="5"/>
        <v>61.300000000000004</v>
      </c>
      <c r="I86" s="168">
        <f t="shared" si="8"/>
        <v>61.3</v>
      </c>
      <c r="J86" s="169" t="s">
        <v>754</v>
      </c>
      <c r="K86" s="170"/>
    </row>
    <row r="87" spans="2:11" ht="17.25" x14ac:dyDescent="0.3">
      <c r="B87" s="280"/>
      <c r="C87" s="162">
        <v>45</v>
      </c>
      <c r="D87" s="163">
        <v>1740</v>
      </c>
      <c r="E87" s="164">
        <v>1000</v>
      </c>
      <c r="F87" s="165">
        <f t="shared" si="7"/>
        <v>1.74</v>
      </c>
      <c r="G87" s="166">
        <v>1</v>
      </c>
      <c r="H87" s="167">
        <f t="shared" si="5"/>
        <v>84.399999999999991</v>
      </c>
      <c r="I87" s="168">
        <f t="shared" si="8"/>
        <v>84.4</v>
      </c>
      <c r="J87" s="169" t="s">
        <v>754</v>
      </c>
      <c r="K87" s="170"/>
    </row>
    <row r="88" spans="2:11" ht="17.25" x14ac:dyDescent="0.3">
      <c r="B88" s="280"/>
      <c r="C88" s="162">
        <v>44</v>
      </c>
      <c r="D88" s="163">
        <v>1360</v>
      </c>
      <c r="E88" s="164">
        <v>314</v>
      </c>
      <c r="F88" s="165">
        <f t="shared" si="7"/>
        <v>0.42703999999999998</v>
      </c>
      <c r="G88" s="166">
        <v>1</v>
      </c>
      <c r="H88" s="167">
        <f t="shared" si="5"/>
        <v>20.8</v>
      </c>
      <c r="I88" s="168">
        <f t="shared" si="8"/>
        <v>20.8</v>
      </c>
      <c r="J88" s="169" t="s">
        <v>754</v>
      </c>
      <c r="K88" s="170"/>
    </row>
    <row r="89" spans="2:11" ht="17.25" x14ac:dyDescent="0.3">
      <c r="B89" s="280"/>
      <c r="C89" s="162">
        <v>43</v>
      </c>
      <c r="D89" s="163">
        <v>1360</v>
      </c>
      <c r="E89" s="164">
        <v>726</v>
      </c>
      <c r="F89" s="165">
        <f t="shared" si="7"/>
        <v>0.98736000000000002</v>
      </c>
      <c r="G89" s="166">
        <v>1</v>
      </c>
      <c r="H89" s="167">
        <f t="shared" si="5"/>
        <v>47.9</v>
      </c>
      <c r="I89" s="168">
        <f t="shared" si="8"/>
        <v>47.9</v>
      </c>
      <c r="J89" s="169" t="s">
        <v>754</v>
      </c>
      <c r="K89" s="170"/>
    </row>
    <row r="90" spans="2:11" ht="17.25" x14ac:dyDescent="0.3">
      <c r="B90" s="280"/>
      <c r="C90" s="162">
        <v>42</v>
      </c>
      <c r="D90" s="163">
        <v>1360</v>
      </c>
      <c r="E90" s="164">
        <v>1000</v>
      </c>
      <c r="F90" s="165">
        <f t="shared" si="7"/>
        <v>1.36</v>
      </c>
      <c r="G90" s="166">
        <v>1</v>
      </c>
      <c r="H90" s="167">
        <f t="shared" si="5"/>
        <v>66</v>
      </c>
      <c r="I90" s="168">
        <f t="shared" si="8"/>
        <v>66</v>
      </c>
      <c r="J90" s="169" t="s">
        <v>754</v>
      </c>
      <c r="K90" s="170"/>
    </row>
    <row r="91" spans="2:11" ht="17.25" x14ac:dyDescent="0.3">
      <c r="B91" s="280"/>
      <c r="C91" s="162">
        <v>41</v>
      </c>
      <c r="D91" s="163">
        <v>1500</v>
      </c>
      <c r="E91" s="164">
        <v>314</v>
      </c>
      <c r="F91" s="165">
        <f t="shared" si="7"/>
        <v>0.47099999999999997</v>
      </c>
      <c r="G91" s="166">
        <v>2</v>
      </c>
      <c r="H91" s="167">
        <f t="shared" si="5"/>
        <v>22.900000000000002</v>
      </c>
      <c r="I91" s="168">
        <f t="shared" si="8"/>
        <v>45.8</v>
      </c>
      <c r="J91" s="169" t="s">
        <v>754</v>
      </c>
      <c r="K91" s="170"/>
    </row>
    <row r="92" spans="2:11" ht="17.25" x14ac:dyDescent="0.3">
      <c r="B92" s="280"/>
      <c r="C92" s="162">
        <v>40</v>
      </c>
      <c r="D92" s="163">
        <v>1500</v>
      </c>
      <c r="E92" s="164">
        <v>726</v>
      </c>
      <c r="F92" s="165">
        <f t="shared" si="7"/>
        <v>1.089</v>
      </c>
      <c r="G92" s="166">
        <v>2</v>
      </c>
      <c r="H92" s="167">
        <f t="shared" si="5"/>
        <v>52.9</v>
      </c>
      <c r="I92" s="168">
        <f t="shared" si="8"/>
        <v>105.8</v>
      </c>
      <c r="J92" s="169" t="s">
        <v>754</v>
      </c>
      <c r="K92" s="170"/>
    </row>
    <row r="93" spans="2:11" ht="17.25" x14ac:dyDescent="0.3">
      <c r="B93" s="280"/>
      <c r="C93" s="162">
        <v>39</v>
      </c>
      <c r="D93" s="163">
        <v>1500</v>
      </c>
      <c r="E93" s="164">
        <v>1000</v>
      </c>
      <c r="F93" s="165">
        <f t="shared" si="7"/>
        <v>1.5</v>
      </c>
      <c r="G93" s="166">
        <v>2</v>
      </c>
      <c r="H93" s="167">
        <f t="shared" si="5"/>
        <v>72.8</v>
      </c>
      <c r="I93" s="168">
        <f t="shared" si="8"/>
        <v>145.6</v>
      </c>
      <c r="J93" s="169" t="s">
        <v>754</v>
      </c>
      <c r="K93" s="170"/>
    </row>
    <row r="94" spans="2:11" ht="17.25" x14ac:dyDescent="0.3">
      <c r="B94" s="280"/>
      <c r="C94" s="162">
        <v>38</v>
      </c>
      <c r="D94" s="163">
        <v>2140</v>
      </c>
      <c r="E94" s="164">
        <v>520</v>
      </c>
      <c r="F94" s="165">
        <f t="shared" si="7"/>
        <v>1.1128</v>
      </c>
      <c r="G94" s="166">
        <v>1</v>
      </c>
      <c r="H94" s="167">
        <f t="shared" si="5"/>
        <v>54</v>
      </c>
      <c r="I94" s="168">
        <f t="shared" si="8"/>
        <v>54</v>
      </c>
      <c r="J94" s="169" t="s">
        <v>754</v>
      </c>
      <c r="K94" s="170"/>
    </row>
    <row r="95" spans="2:11" ht="17.25" x14ac:dyDescent="0.3">
      <c r="B95" s="280"/>
      <c r="C95" s="162">
        <v>37</v>
      </c>
      <c r="D95" s="163">
        <v>2140</v>
      </c>
      <c r="E95" s="164">
        <v>760</v>
      </c>
      <c r="F95" s="165">
        <f t="shared" si="7"/>
        <v>1.6264000000000001</v>
      </c>
      <c r="G95" s="166">
        <v>1</v>
      </c>
      <c r="H95" s="167">
        <f t="shared" si="5"/>
        <v>78.899999999999991</v>
      </c>
      <c r="I95" s="168">
        <f t="shared" si="8"/>
        <v>78.900000000000006</v>
      </c>
      <c r="J95" s="169" t="s">
        <v>754</v>
      </c>
      <c r="K95" s="170"/>
    </row>
    <row r="96" spans="2:11" ht="17.25" x14ac:dyDescent="0.3">
      <c r="B96" s="280"/>
      <c r="C96" s="162">
        <v>36</v>
      </c>
      <c r="D96" s="163">
        <v>2140</v>
      </c>
      <c r="E96" s="164">
        <v>1000</v>
      </c>
      <c r="F96" s="165">
        <f t="shared" si="7"/>
        <v>2.14</v>
      </c>
      <c r="G96" s="166">
        <v>1</v>
      </c>
      <c r="H96" s="167">
        <f t="shared" si="5"/>
        <v>103.8</v>
      </c>
      <c r="I96" s="168">
        <f t="shared" si="8"/>
        <v>103.8</v>
      </c>
      <c r="J96" s="169" t="s">
        <v>754</v>
      </c>
      <c r="K96" s="170"/>
    </row>
    <row r="97" spans="2:11" ht="17.25" x14ac:dyDescent="0.3">
      <c r="B97" s="280"/>
      <c r="C97" s="162">
        <v>35</v>
      </c>
      <c r="D97" s="163">
        <v>1150</v>
      </c>
      <c r="E97" s="164">
        <v>1000</v>
      </c>
      <c r="F97" s="165">
        <f t="shared" si="7"/>
        <v>1.1499999999999999</v>
      </c>
      <c r="G97" s="166">
        <v>2</v>
      </c>
      <c r="H97" s="167">
        <f t="shared" si="5"/>
        <v>55.800000000000004</v>
      </c>
      <c r="I97" s="168">
        <f t="shared" si="8"/>
        <v>111.6</v>
      </c>
      <c r="J97" s="169" t="s">
        <v>754</v>
      </c>
      <c r="K97" s="170"/>
    </row>
    <row r="98" spans="2:11" ht="17.25" x14ac:dyDescent="0.3">
      <c r="B98" s="280"/>
      <c r="C98" s="162">
        <v>34</v>
      </c>
      <c r="D98" s="163">
        <v>1870</v>
      </c>
      <c r="E98" s="164">
        <v>520</v>
      </c>
      <c r="F98" s="165">
        <f t="shared" si="7"/>
        <v>0.97240000000000004</v>
      </c>
      <c r="G98" s="166">
        <v>1</v>
      </c>
      <c r="H98" s="167">
        <f t="shared" si="5"/>
        <v>47.2</v>
      </c>
      <c r="I98" s="168">
        <f t="shared" si="8"/>
        <v>47.2</v>
      </c>
      <c r="J98" s="169" t="s">
        <v>754</v>
      </c>
      <c r="K98" s="170"/>
    </row>
    <row r="99" spans="2:11" ht="17.25" x14ac:dyDescent="0.3">
      <c r="B99" s="280"/>
      <c r="C99" s="162">
        <v>33</v>
      </c>
      <c r="D99" s="163">
        <v>1870</v>
      </c>
      <c r="E99" s="164">
        <v>760</v>
      </c>
      <c r="F99" s="165">
        <f t="shared" si="7"/>
        <v>1.4212</v>
      </c>
      <c r="G99" s="166">
        <v>1</v>
      </c>
      <c r="H99" s="167">
        <f t="shared" si="5"/>
        <v>69</v>
      </c>
      <c r="I99" s="168">
        <f t="shared" si="8"/>
        <v>69</v>
      </c>
      <c r="J99" s="169" t="s">
        <v>754</v>
      </c>
      <c r="K99" s="170"/>
    </row>
    <row r="100" spans="2:11" ht="17.25" x14ac:dyDescent="0.3">
      <c r="B100" s="280"/>
      <c r="C100" s="162">
        <v>32</v>
      </c>
      <c r="D100" s="163">
        <v>1870</v>
      </c>
      <c r="E100" s="164">
        <v>1000</v>
      </c>
      <c r="F100" s="165">
        <f t="shared" si="7"/>
        <v>1.87</v>
      </c>
      <c r="G100" s="166">
        <v>1</v>
      </c>
      <c r="H100" s="167">
        <f t="shared" si="5"/>
        <v>90.699999999999989</v>
      </c>
      <c r="I100" s="168">
        <f t="shared" si="8"/>
        <v>90.7</v>
      </c>
      <c r="J100" s="169" t="s">
        <v>754</v>
      </c>
      <c r="K100" s="170"/>
    </row>
    <row r="101" spans="2:11" ht="17.25" x14ac:dyDescent="0.3">
      <c r="B101" s="280"/>
      <c r="C101" s="162">
        <v>31</v>
      </c>
      <c r="D101" s="163">
        <v>1870</v>
      </c>
      <c r="E101" s="164">
        <v>1000</v>
      </c>
      <c r="F101" s="165">
        <f t="shared" si="7"/>
        <v>1.87</v>
      </c>
      <c r="G101" s="166">
        <v>1</v>
      </c>
      <c r="H101" s="167">
        <f t="shared" ref="H101:H130" si="9">ROUNDUP(48.5*F101,1)</f>
        <v>90.699999999999989</v>
      </c>
      <c r="I101" s="168">
        <f t="shared" si="8"/>
        <v>90.7</v>
      </c>
      <c r="J101" s="169" t="s">
        <v>754</v>
      </c>
      <c r="K101" s="170"/>
    </row>
    <row r="102" spans="2:11" ht="17.25" x14ac:dyDescent="0.3">
      <c r="B102" s="280"/>
      <c r="C102" s="162">
        <v>30</v>
      </c>
      <c r="D102" s="163">
        <v>2140</v>
      </c>
      <c r="E102" s="164">
        <v>520</v>
      </c>
      <c r="F102" s="165">
        <f t="shared" si="7"/>
        <v>1.1128</v>
      </c>
      <c r="G102" s="166">
        <v>1</v>
      </c>
      <c r="H102" s="167">
        <f t="shared" si="9"/>
        <v>54</v>
      </c>
      <c r="I102" s="168">
        <f t="shared" si="8"/>
        <v>54</v>
      </c>
      <c r="J102" s="169" t="s">
        <v>754</v>
      </c>
      <c r="K102" s="170"/>
    </row>
    <row r="103" spans="2:11" ht="17.25" x14ac:dyDescent="0.3">
      <c r="B103" s="280"/>
      <c r="C103" s="162">
        <v>29</v>
      </c>
      <c r="D103" s="206">
        <v>1870</v>
      </c>
      <c r="E103" s="164">
        <v>520</v>
      </c>
      <c r="F103" s="165">
        <f t="shared" si="7"/>
        <v>0.97240000000000004</v>
      </c>
      <c r="G103" s="166">
        <v>1</v>
      </c>
      <c r="H103" s="167">
        <f t="shared" si="9"/>
        <v>47.2</v>
      </c>
      <c r="I103" s="168">
        <f t="shared" si="8"/>
        <v>47.2</v>
      </c>
      <c r="J103" s="169" t="s">
        <v>754</v>
      </c>
      <c r="K103" s="170"/>
    </row>
    <row r="104" spans="2:11" ht="17.25" x14ac:dyDescent="0.3">
      <c r="B104" s="280"/>
      <c r="C104" s="162">
        <v>28</v>
      </c>
      <c r="D104" s="206">
        <v>2140</v>
      </c>
      <c r="E104" s="164">
        <v>760</v>
      </c>
      <c r="F104" s="165">
        <f t="shared" si="7"/>
        <v>1.6264000000000001</v>
      </c>
      <c r="G104" s="166">
        <v>1</v>
      </c>
      <c r="H104" s="167">
        <f t="shared" si="9"/>
        <v>78.899999999999991</v>
      </c>
      <c r="I104" s="168">
        <f t="shared" si="8"/>
        <v>78.900000000000006</v>
      </c>
      <c r="J104" s="169" t="s">
        <v>754</v>
      </c>
      <c r="K104" s="170"/>
    </row>
    <row r="105" spans="2:11" ht="17.25" x14ac:dyDescent="0.3">
      <c r="B105" s="280"/>
      <c r="C105" s="162">
        <v>27</v>
      </c>
      <c r="D105" s="206">
        <v>1870</v>
      </c>
      <c r="E105" s="164">
        <v>760</v>
      </c>
      <c r="F105" s="165">
        <f t="shared" si="7"/>
        <v>1.4212</v>
      </c>
      <c r="G105" s="166">
        <v>1</v>
      </c>
      <c r="H105" s="167">
        <f t="shared" si="9"/>
        <v>69</v>
      </c>
      <c r="I105" s="168">
        <f t="shared" si="8"/>
        <v>69</v>
      </c>
      <c r="J105" s="169" t="s">
        <v>754</v>
      </c>
      <c r="K105" s="170"/>
    </row>
    <row r="106" spans="2:11" ht="17.25" x14ac:dyDescent="0.3">
      <c r="B106" s="280"/>
      <c r="C106" s="162">
        <v>26</v>
      </c>
      <c r="D106" s="163">
        <v>2140</v>
      </c>
      <c r="E106" s="164">
        <v>1000</v>
      </c>
      <c r="F106" s="165">
        <f t="shared" si="7"/>
        <v>2.14</v>
      </c>
      <c r="G106" s="166">
        <v>1</v>
      </c>
      <c r="H106" s="167">
        <f t="shared" si="9"/>
        <v>103.8</v>
      </c>
      <c r="I106" s="168">
        <f t="shared" si="8"/>
        <v>103.8</v>
      </c>
      <c r="J106" s="169" t="s">
        <v>754</v>
      </c>
      <c r="K106" s="170"/>
    </row>
    <row r="107" spans="2:11" ht="17.25" x14ac:dyDescent="0.3">
      <c r="B107" s="280"/>
      <c r="C107" s="162">
        <v>25</v>
      </c>
      <c r="D107" s="206">
        <v>1870</v>
      </c>
      <c r="E107" s="164">
        <v>1000</v>
      </c>
      <c r="F107" s="165">
        <f t="shared" si="7"/>
        <v>1.87</v>
      </c>
      <c r="G107" s="166">
        <v>2</v>
      </c>
      <c r="H107" s="167">
        <f t="shared" si="9"/>
        <v>90.699999999999989</v>
      </c>
      <c r="I107" s="168">
        <f t="shared" si="8"/>
        <v>181.4</v>
      </c>
      <c r="J107" s="169" t="s">
        <v>754</v>
      </c>
      <c r="K107" s="170"/>
    </row>
    <row r="108" spans="2:11" ht="17.25" x14ac:dyDescent="0.3">
      <c r="B108" s="280"/>
      <c r="C108" s="162">
        <v>24</v>
      </c>
      <c r="D108" s="206">
        <v>1742.5</v>
      </c>
      <c r="E108" s="164">
        <v>691</v>
      </c>
      <c r="F108" s="165">
        <f t="shared" ref="F108:F130" si="10">(D108*E108)/1000^2</f>
        <v>1.2040675000000001</v>
      </c>
      <c r="G108" s="166">
        <v>1</v>
      </c>
      <c r="H108" s="167">
        <f t="shared" si="9"/>
        <v>58.4</v>
      </c>
      <c r="I108" s="168">
        <f t="shared" ref="I108:I130" si="11">ROUNDUP(G108*H108,1)</f>
        <v>58.4</v>
      </c>
      <c r="J108" s="169" t="s">
        <v>754</v>
      </c>
      <c r="K108" s="170"/>
    </row>
    <row r="109" spans="2:11" ht="17.25" x14ac:dyDescent="0.3">
      <c r="B109" s="280"/>
      <c r="C109" s="162">
        <v>23</v>
      </c>
      <c r="D109" s="206">
        <v>1742.5</v>
      </c>
      <c r="E109" s="164">
        <v>760</v>
      </c>
      <c r="F109" s="165">
        <f t="shared" si="10"/>
        <v>1.3243</v>
      </c>
      <c r="G109" s="166">
        <v>2</v>
      </c>
      <c r="H109" s="167">
        <f t="shared" si="9"/>
        <v>64.3</v>
      </c>
      <c r="I109" s="168">
        <f t="shared" si="11"/>
        <v>128.6</v>
      </c>
      <c r="J109" s="169" t="s">
        <v>754</v>
      </c>
      <c r="K109" s="170"/>
    </row>
    <row r="110" spans="2:11" ht="17.25" x14ac:dyDescent="0.3">
      <c r="B110" s="280"/>
      <c r="C110" s="162">
        <v>22</v>
      </c>
      <c r="D110" s="206">
        <v>1742.5</v>
      </c>
      <c r="E110" s="164">
        <v>1000</v>
      </c>
      <c r="F110" s="165">
        <f t="shared" si="10"/>
        <v>1.7424999999999999</v>
      </c>
      <c r="G110" s="166">
        <v>1</v>
      </c>
      <c r="H110" s="167">
        <f t="shared" si="9"/>
        <v>84.6</v>
      </c>
      <c r="I110" s="168">
        <f t="shared" si="11"/>
        <v>84.6</v>
      </c>
      <c r="J110" s="169" t="s">
        <v>754</v>
      </c>
      <c r="K110" s="170"/>
    </row>
    <row r="111" spans="2:11" ht="17.25" x14ac:dyDescent="0.3">
      <c r="B111" s="280"/>
      <c r="C111" s="162">
        <v>21</v>
      </c>
      <c r="D111" s="206">
        <v>1742.5</v>
      </c>
      <c r="E111" s="164">
        <v>1000</v>
      </c>
      <c r="F111" s="165">
        <f t="shared" si="10"/>
        <v>1.7424999999999999</v>
      </c>
      <c r="G111" s="166">
        <v>1</v>
      </c>
      <c r="H111" s="167">
        <f t="shared" si="9"/>
        <v>84.6</v>
      </c>
      <c r="I111" s="168">
        <f t="shared" si="11"/>
        <v>84.6</v>
      </c>
      <c r="J111" s="169" t="s">
        <v>754</v>
      </c>
      <c r="K111" s="170"/>
    </row>
    <row r="112" spans="2:11" ht="17.25" x14ac:dyDescent="0.3">
      <c r="B112" s="280"/>
      <c r="C112" s="162">
        <v>20</v>
      </c>
      <c r="D112" s="206">
        <v>1742.5</v>
      </c>
      <c r="E112" s="164">
        <v>1000</v>
      </c>
      <c r="F112" s="165">
        <f t="shared" si="10"/>
        <v>1.7424999999999999</v>
      </c>
      <c r="G112" s="166">
        <v>1</v>
      </c>
      <c r="H112" s="167">
        <f t="shared" si="9"/>
        <v>84.6</v>
      </c>
      <c r="I112" s="168">
        <f t="shared" si="11"/>
        <v>84.6</v>
      </c>
      <c r="J112" s="169" t="s">
        <v>754</v>
      </c>
      <c r="K112" s="170"/>
    </row>
    <row r="113" spans="2:11" ht="17.25" x14ac:dyDescent="0.3">
      <c r="B113" s="280"/>
      <c r="C113" s="162">
        <v>19</v>
      </c>
      <c r="D113" s="206">
        <v>1742.5</v>
      </c>
      <c r="E113" s="164">
        <v>1000</v>
      </c>
      <c r="F113" s="165">
        <f t="shared" si="10"/>
        <v>1.7424999999999999</v>
      </c>
      <c r="G113" s="166">
        <v>1</v>
      </c>
      <c r="H113" s="167">
        <f t="shared" si="9"/>
        <v>84.6</v>
      </c>
      <c r="I113" s="168">
        <f t="shared" si="11"/>
        <v>84.6</v>
      </c>
      <c r="J113" s="169" t="s">
        <v>754</v>
      </c>
      <c r="K113" s="170"/>
    </row>
    <row r="114" spans="2:11" ht="17.25" x14ac:dyDescent="0.3">
      <c r="B114" s="280"/>
      <c r="C114" s="162">
        <v>18</v>
      </c>
      <c r="D114" s="206">
        <v>1742.5</v>
      </c>
      <c r="E114" s="164">
        <v>1000</v>
      </c>
      <c r="F114" s="165">
        <f t="shared" si="10"/>
        <v>1.7424999999999999</v>
      </c>
      <c r="G114" s="166">
        <v>35</v>
      </c>
      <c r="H114" s="167">
        <f t="shared" si="9"/>
        <v>84.6</v>
      </c>
      <c r="I114" s="168">
        <f t="shared" si="11"/>
        <v>2961</v>
      </c>
      <c r="J114" s="169" t="s">
        <v>754</v>
      </c>
      <c r="K114" s="170"/>
    </row>
    <row r="115" spans="2:11" ht="17.25" x14ac:dyDescent="0.3">
      <c r="B115" s="280"/>
      <c r="C115" s="162">
        <v>17</v>
      </c>
      <c r="D115" s="206">
        <v>1742.5</v>
      </c>
      <c r="E115" s="164">
        <v>1000</v>
      </c>
      <c r="F115" s="165">
        <f t="shared" si="10"/>
        <v>1.7424999999999999</v>
      </c>
      <c r="G115" s="166">
        <v>1</v>
      </c>
      <c r="H115" s="167">
        <f t="shared" si="9"/>
        <v>84.6</v>
      </c>
      <c r="I115" s="168">
        <f t="shared" si="11"/>
        <v>84.6</v>
      </c>
      <c r="J115" s="169" t="s">
        <v>754</v>
      </c>
      <c r="K115" s="170"/>
    </row>
    <row r="116" spans="2:11" ht="17.25" x14ac:dyDescent="0.3">
      <c r="B116" s="280"/>
      <c r="C116" s="162">
        <v>16</v>
      </c>
      <c r="D116" s="206">
        <v>1782.5</v>
      </c>
      <c r="E116" s="164">
        <v>691</v>
      </c>
      <c r="F116" s="165">
        <f t="shared" si="10"/>
        <v>1.2317075</v>
      </c>
      <c r="G116" s="166">
        <v>1</v>
      </c>
      <c r="H116" s="167">
        <f t="shared" si="9"/>
        <v>59.800000000000004</v>
      </c>
      <c r="I116" s="168">
        <f t="shared" si="11"/>
        <v>59.8</v>
      </c>
      <c r="J116" s="169" t="s">
        <v>754</v>
      </c>
      <c r="K116" s="170"/>
    </row>
    <row r="117" spans="2:11" ht="17.25" x14ac:dyDescent="0.3">
      <c r="B117" s="280"/>
      <c r="C117" s="162">
        <v>15</v>
      </c>
      <c r="D117" s="206">
        <v>1782.5</v>
      </c>
      <c r="E117" s="164">
        <v>1000</v>
      </c>
      <c r="F117" s="165">
        <f t="shared" si="10"/>
        <v>1.7825</v>
      </c>
      <c r="G117" s="166">
        <v>1</v>
      </c>
      <c r="H117" s="167">
        <f t="shared" si="9"/>
        <v>86.5</v>
      </c>
      <c r="I117" s="168">
        <f t="shared" si="11"/>
        <v>86.5</v>
      </c>
      <c r="J117" s="169" t="s">
        <v>754</v>
      </c>
      <c r="K117" s="170"/>
    </row>
    <row r="118" spans="2:11" ht="17.25" x14ac:dyDescent="0.3">
      <c r="B118" s="280"/>
      <c r="C118" s="162">
        <v>14</v>
      </c>
      <c r="D118" s="206">
        <v>1782.5</v>
      </c>
      <c r="E118" s="164">
        <v>1000</v>
      </c>
      <c r="F118" s="165">
        <f t="shared" si="10"/>
        <v>1.7825</v>
      </c>
      <c r="G118" s="166">
        <v>1</v>
      </c>
      <c r="H118" s="167">
        <f t="shared" si="9"/>
        <v>86.5</v>
      </c>
      <c r="I118" s="168">
        <f t="shared" si="11"/>
        <v>86.5</v>
      </c>
      <c r="J118" s="169" t="s">
        <v>754</v>
      </c>
      <c r="K118" s="170"/>
    </row>
    <row r="119" spans="2:11" ht="17.25" x14ac:dyDescent="0.3">
      <c r="B119" s="280"/>
      <c r="C119" s="162">
        <v>13</v>
      </c>
      <c r="D119" s="206">
        <v>1782.5</v>
      </c>
      <c r="E119" s="164">
        <v>760</v>
      </c>
      <c r="F119" s="165">
        <f t="shared" si="10"/>
        <v>1.3547</v>
      </c>
      <c r="G119" s="166">
        <v>1</v>
      </c>
      <c r="H119" s="167">
        <f t="shared" si="9"/>
        <v>65.8</v>
      </c>
      <c r="I119" s="168">
        <f t="shared" si="11"/>
        <v>65.8</v>
      </c>
      <c r="J119" s="169" t="s">
        <v>754</v>
      </c>
      <c r="K119" s="170"/>
    </row>
    <row r="120" spans="2:11" ht="17.25" x14ac:dyDescent="0.3">
      <c r="B120" s="280"/>
      <c r="C120" s="162">
        <v>12</v>
      </c>
      <c r="D120" s="206">
        <v>1782.5</v>
      </c>
      <c r="E120" s="164">
        <v>1000</v>
      </c>
      <c r="F120" s="165">
        <f t="shared" si="10"/>
        <v>1.7825</v>
      </c>
      <c r="G120" s="166">
        <v>1</v>
      </c>
      <c r="H120" s="167">
        <f t="shared" si="9"/>
        <v>86.5</v>
      </c>
      <c r="I120" s="168">
        <f t="shared" si="11"/>
        <v>86.5</v>
      </c>
      <c r="J120" s="169" t="s">
        <v>754</v>
      </c>
      <c r="K120" s="170"/>
    </row>
    <row r="121" spans="2:11" ht="17.25" x14ac:dyDescent="0.3">
      <c r="B121" s="280"/>
      <c r="C121" s="162">
        <v>11</v>
      </c>
      <c r="D121" s="206">
        <v>1732.5</v>
      </c>
      <c r="E121" s="164">
        <v>1000</v>
      </c>
      <c r="F121" s="165">
        <f t="shared" si="10"/>
        <v>1.7324999999999999</v>
      </c>
      <c r="G121" s="166">
        <v>1</v>
      </c>
      <c r="H121" s="167">
        <f t="shared" si="9"/>
        <v>84.1</v>
      </c>
      <c r="I121" s="168">
        <f t="shared" si="11"/>
        <v>84.1</v>
      </c>
      <c r="J121" s="169" t="s">
        <v>754</v>
      </c>
      <c r="K121" s="170"/>
    </row>
    <row r="122" spans="2:11" ht="17.25" x14ac:dyDescent="0.3">
      <c r="B122" s="280"/>
      <c r="C122" s="162">
        <v>10</v>
      </c>
      <c r="D122" s="206">
        <v>1782.5</v>
      </c>
      <c r="E122" s="164">
        <v>760</v>
      </c>
      <c r="F122" s="165">
        <f t="shared" si="10"/>
        <v>1.3547</v>
      </c>
      <c r="G122" s="166">
        <v>1</v>
      </c>
      <c r="H122" s="167">
        <f t="shared" si="9"/>
        <v>65.8</v>
      </c>
      <c r="I122" s="168">
        <f t="shared" si="11"/>
        <v>65.8</v>
      </c>
      <c r="J122" s="169" t="s">
        <v>754</v>
      </c>
      <c r="K122" s="170"/>
    </row>
    <row r="123" spans="2:11" ht="17.25" x14ac:dyDescent="0.3">
      <c r="B123" s="280"/>
      <c r="C123" s="162">
        <v>9</v>
      </c>
      <c r="D123" s="206">
        <v>1782.5</v>
      </c>
      <c r="E123" s="164">
        <v>1000</v>
      </c>
      <c r="F123" s="165">
        <f t="shared" si="10"/>
        <v>1.7825</v>
      </c>
      <c r="G123" s="166">
        <v>1</v>
      </c>
      <c r="H123" s="167">
        <f t="shared" si="9"/>
        <v>86.5</v>
      </c>
      <c r="I123" s="168">
        <f t="shared" si="11"/>
        <v>86.5</v>
      </c>
      <c r="J123" s="169" t="s">
        <v>754</v>
      </c>
      <c r="K123" s="170"/>
    </row>
    <row r="124" spans="2:11" ht="17.25" x14ac:dyDescent="0.3">
      <c r="B124" s="280"/>
      <c r="C124" s="162">
        <v>8</v>
      </c>
      <c r="D124" s="206">
        <v>1782.5</v>
      </c>
      <c r="E124" s="164">
        <v>1000</v>
      </c>
      <c r="F124" s="165">
        <f t="shared" si="10"/>
        <v>1.7825</v>
      </c>
      <c r="G124" s="166">
        <v>1</v>
      </c>
      <c r="H124" s="167">
        <f t="shared" si="9"/>
        <v>86.5</v>
      </c>
      <c r="I124" s="168">
        <f t="shared" si="11"/>
        <v>86.5</v>
      </c>
      <c r="J124" s="169" t="s">
        <v>754</v>
      </c>
      <c r="K124" s="170"/>
    </row>
    <row r="125" spans="2:11" ht="17.25" x14ac:dyDescent="0.3">
      <c r="B125" s="280"/>
      <c r="C125" s="162">
        <v>7</v>
      </c>
      <c r="D125" s="206">
        <v>1782.5</v>
      </c>
      <c r="E125" s="164">
        <v>1000</v>
      </c>
      <c r="F125" s="165">
        <f t="shared" si="10"/>
        <v>1.7825</v>
      </c>
      <c r="G125" s="166">
        <v>1</v>
      </c>
      <c r="H125" s="167">
        <f t="shared" si="9"/>
        <v>86.5</v>
      </c>
      <c r="I125" s="168">
        <f t="shared" si="11"/>
        <v>86.5</v>
      </c>
      <c r="J125" s="169" t="s">
        <v>754</v>
      </c>
      <c r="K125" s="170"/>
    </row>
    <row r="126" spans="2:11" ht="17.25" x14ac:dyDescent="0.3">
      <c r="B126" s="280"/>
      <c r="C126" s="162">
        <v>6</v>
      </c>
      <c r="D126" s="206">
        <v>1782.5</v>
      </c>
      <c r="E126" s="164">
        <v>1000</v>
      </c>
      <c r="F126" s="165">
        <f t="shared" si="10"/>
        <v>1.7825</v>
      </c>
      <c r="G126" s="166">
        <v>1</v>
      </c>
      <c r="H126" s="167">
        <f t="shared" si="9"/>
        <v>86.5</v>
      </c>
      <c r="I126" s="168">
        <f t="shared" si="11"/>
        <v>86.5</v>
      </c>
      <c r="J126" s="169" t="s">
        <v>754</v>
      </c>
      <c r="K126" s="170"/>
    </row>
    <row r="127" spans="2:11" ht="17.25" x14ac:dyDescent="0.3">
      <c r="B127" s="280"/>
      <c r="C127" s="162">
        <v>5</v>
      </c>
      <c r="D127" s="206">
        <v>1782.5</v>
      </c>
      <c r="E127" s="164">
        <v>1000</v>
      </c>
      <c r="F127" s="165">
        <f t="shared" si="10"/>
        <v>1.7825</v>
      </c>
      <c r="G127" s="166">
        <v>1</v>
      </c>
      <c r="H127" s="167">
        <f t="shared" si="9"/>
        <v>86.5</v>
      </c>
      <c r="I127" s="168">
        <f t="shared" si="11"/>
        <v>86.5</v>
      </c>
      <c r="J127" s="169" t="s">
        <v>754</v>
      </c>
      <c r="K127" s="170"/>
    </row>
    <row r="128" spans="2:11" ht="17.25" x14ac:dyDescent="0.3">
      <c r="B128" s="280"/>
      <c r="C128" s="162">
        <v>4</v>
      </c>
      <c r="D128" s="206">
        <v>1782.5</v>
      </c>
      <c r="E128" s="164">
        <v>1000</v>
      </c>
      <c r="F128" s="165">
        <f t="shared" si="10"/>
        <v>1.7825</v>
      </c>
      <c r="G128" s="166">
        <v>1</v>
      </c>
      <c r="H128" s="167">
        <f t="shared" si="9"/>
        <v>86.5</v>
      </c>
      <c r="I128" s="168">
        <f t="shared" si="11"/>
        <v>86.5</v>
      </c>
      <c r="J128" s="169" t="s">
        <v>754</v>
      </c>
      <c r="K128" s="170"/>
    </row>
    <row r="129" spans="2:11" ht="17.25" x14ac:dyDescent="0.3">
      <c r="B129" s="280"/>
      <c r="C129" s="162">
        <v>3</v>
      </c>
      <c r="D129" s="206">
        <v>1782.5</v>
      </c>
      <c r="E129" s="164">
        <v>1000</v>
      </c>
      <c r="F129" s="165">
        <f t="shared" si="10"/>
        <v>1.7825</v>
      </c>
      <c r="G129" s="166">
        <v>1</v>
      </c>
      <c r="H129" s="167">
        <f t="shared" si="9"/>
        <v>86.5</v>
      </c>
      <c r="I129" s="168">
        <f t="shared" si="11"/>
        <v>86.5</v>
      </c>
      <c r="J129" s="169" t="s">
        <v>754</v>
      </c>
      <c r="K129" s="170"/>
    </row>
    <row r="130" spans="2:11" ht="17.25" x14ac:dyDescent="0.3">
      <c r="B130" s="280"/>
      <c r="C130" s="162">
        <v>2</v>
      </c>
      <c r="D130" s="206">
        <v>1782.5</v>
      </c>
      <c r="E130" s="164">
        <v>1000</v>
      </c>
      <c r="F130" s="165">
        <f t="shared" si="10"/>
        <v>1.7825</v>
      </c>
      <c r="G130" s="166">
        <v>28</v>
      </c>
      <c r="H130" s="167">
        <f t="shared" si="9"/>
        <v>86.5</v>
      </c>
      <c r="I130" s="168">
        <f t="shared" si="11"/>
        <v>2422</v>
      </c>
      <c r="J130" s="169" t="s">
        <v>754</v>
      </c>
      <c r="K130" s="170"/>
    </row>
    <row r="131" spans="2:11" ht="18" thickBot="1" x14ac:dyDescent="0.35">
      <c r="B131" s="278"/>
      <c r="C131" s="171">
        <v>1</v>
      </c>
      <c r="D131" s="212">
        <v>1782.5</v>
      </c>
      <c r="E131" s="172">
        <v>1000</v>
      </c>
      <c r="F131" s="173">
        <f>(D131*E131)/1000^2</f>
        <v>1.7825</v>
      </c>
      <c r="G131" s="174">
        <v>1</v>
      </c>
      <c r="H131" s="141">
        <f>ROUNDUP(48.5*F131,1)</f>
        <v>86.5</v>
      </c>
      <c r="I131" s="142">
        <f>ROUNDUP(G131*H131,1)</f>
        <v>86.5</v>
      </c>
      <c r="J131" s="140" t="s">
        <v>754</v>
      </c>
      <c r="K131" s="175"/>
    </row>
    <row r="132" spans="2:11" ht="22.5" customHeight="1" x14ac:dyDescent="0.25">
      <c r="B132" s="298" t="s">
        <v>7</v>
      </c>
      <c r="C132" s="300" t="s">
        <v>5</v>
      </c>
      <c r="D132" s="302" t="s">
        <v>8</v>
      </c>
      <c r="E132" s="302" t="s">
        <v>757</v>
      </c>
      <c r="F132" s="302" t="s">
        <v>758</v>
      </c>
      <c r="G132" s="304" t="s">
        <v>9</v>
      </c>
      <c r="H132" s="176" t="s">
        <v>759</v>
      </c>
      <c r="I132" s="176" t="s">
        <v>11</v>
      </c>
      <c r="J132" s="292" t="s">
        <v>13</v>
      </c>
      <c r="K132" s="294" t="s">
        <v>760</v>
      </c>
    </row>
    <row r="133" spans="2:11" ht="35.25" customHeight="1" thickBot="1" x14ac:dyDescent="0.3">
      <c r="B133" s="299"/>
      <c r="C133" s="301"/>
      <c r="D133" s="303"/>
      <c r="E133" s="303"/>
      <c r="F133" s="303"/>
      <c r="G133" s="296"/>
      <c r="H133" s="296" t="s">
        <v>12</v>
      </c>
      <c r="I133" s="296"/>
      <c r="J133" s="293"/>
      <c r="K133" s="295"/>
    </row>
  </sheetData>
  <mergeCells count="11">
    <mergeCell ref="J132:J133"/>
    <mergeCell ref="K132:K133"/>
    <mergeCell ref="H133:I133"/>
    <mergeCell ref="G2:H2"/>
    <mergeCell ref="B3:B131"/>
    <mergeCell ref="B132:B133"/>
    <mergeCell ref="C132:C133"/>
    <mergeCell ref="D132:D133"/>
    <mergeCell ref="E132:E133"/>
    <mergeCell ref="F132:F133"/>
    <mergeCell ref="G132:G133"/>
  </mergeCells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72"/>
  <sheetViews>
    <sheetView topLeftCell="A224" zoomScale="85" zoomScaleNormal="85" workbookViewId="0">
      <selection activeCell="J256" sqref="J256"/>
    </sheetView>
  </sheetViews>
  <sheetFormatPr defaultRowHeight="17.25" x14ac:dyDescent="0.25"/>
  <cols>
    <col min="1" max="1" width="9.140625" style="1"/>
    <col min="2" max="2" width="16.7109375" style="1" customWidth="1"/>
    <col min="3" max="3" width="10.42578125" style="52" customWidth="1"/>
    <col min="4" max="14" width="9.140625" style="1"/>
    <col min="15" max="15" width="9.140625" style="39"/>
    <col min="16" max="16384" width="9.140625" style="1"/>
  </cols>
  <sheetData>
    <row r="1" spans="2:15" ht="18" thickBot="1" x14ac:dyDescent="0.3"/>
    <row r="2" spans="2:15" ht="29.25" thickBot="1" x14ac:dyDescent="0.3">
      <c r="B2" s="29" t="s">
        <v>16</v>
      </c>
      <c r="C2" s="53" t="s">
        <v>17</v>
      </c>
      <c r="D2" s="30" t="s">
        <v>18</v>
      </c>
      <c r="E2" s="31" t="s">
        <v>19</v>
      </c>
      <c r="F2" s="31" t="s">
        <v>20</v>
      </c>
      <c r="G2" s="31" t="s">
        <v>21</v>
      </c>
      <c r="H2" s="31" t="s">
        <v>22</v>
      </c>
      <c r="I2" s="31" t="s">
        <v>23</v>
      </c>
      <c r="J2" s="31" t="s">
        <v>24</v>
      </c>
      <c r="K2" s="31" t="s">
        <v>25</v>
      </c>
      <c r="L2" s="31" t="s">
        <v>26</v>
      </c>
      <c r="M2" s="31" t="s">
        <v>27</v>
      </c>
      <c r="N2" s="32" t="s">
        <v>28</v>
      </c>
      <c r="O2" s="40" t="s">
        <v>287</v>
      </c>
    </row>
    <row r="3" spans="2:15" x14ac:dyDescent="0.25">
      <c r="B3" s="2" t="s">
        <v>29</v>
      </c>
      <c r="C3" s="54">
        <v>6</v>
      </c>
      <c r="D3" s="15">
        <v>80</v>
      </c>
      <c r="E3" s="16">
        <v>46</v>
      </c>
      <c r="F3" s="16">
        <v>3.8</v>
      </c>
      <c r="G3" s="16">
        <v>5.2</v>
      </c>
      <c r="H3" s="16">
        <v>7.6</v>
      </c>
      <c r="I3" s="16">
        <v>80.099999999999994</v>
      </c>
      <c r="J3" s="16">
        <v>8.49</v>
      </c>
      <c r="K3" s="16">
        <v>23.22</v>
      </c>
      <c r="L3" s="16">
        <v>5.82</v>
      </c>
      <c r="M3" s="16">
        <v>0.69799999999999995</v>
      </c>
      <c r="N3" s="4">
        <v>3.58</v>
      </c>
      <c r="O3" s="41" t="s">
        <v>288</v>
      </c>
    </row>
    <row r="4" spans="2:15" x14ac:dyDescent="0.25">
      <c r="B4" s="5" t="s">
        <v>30</v>
      </c>
      <c r="C4" s="55">
        <v>8.1039999999999992</v>
      </c>
      <c r="D4" s="10">
        <v>100</v>
      </c>
      <c r="E4" s="11">
        <v>55</v>
      </c>
      <c r="F4" s="11">
        <v>4.0999999999999996</v>
      </c>
      <c r="G4" s="11">
        <v>5.7</v>
      </c>
      <c r="H4" s="11">
        <v>10.3</v>
      </c>
      <c r="I4" s="11">
        <v>171</v>
      </c>
      <c r="J4" s="11">
        <v>15.9</v>
      </c>
      <c r="K4" s="11">
        <v>39.409999999999997</v>
      </c>
      <c r="L4" s="11">
        <v>9.15</v>
      </c>
      <c r="M4" s="11">
        <v>1.2</v>
      </c>
      <c r="N4" s="7">
        <v>5.08</v>
      </c>
      <c r="O4" s="42" t="s">
        <v>288</v>
      </c>
    </row>
    <row r="5" spans="2:15" x14ac:dyDescent="0.25">
      <c r="B5" s="5" t="s">
        <v>31</v>
      </c>
      <c r="C5" s="55">
        <v>10.37</v>
      </c>
      <c r="D5" s="10">
        <v>120</v>
      </c>
      <c r="E5" s="11">
        <v>64</v>
      </c>
      <c r="F5" s="11">
        <v>4.4000000000000004</v>
      </c>
      <c r="G5" s="11">
        <v>6.3</v>
      </c>
      <c r="H5" s="11">
        <v>13.2</v>
      </c>
      <c r="I5" s="11">
        <v>317.8</v>
      </c>
      <c r="J5" s="11">
        <v>27.7</v>
      </c>
      <c r="K5" s="11">
        <v>60.73</v>
      </c>
      <c r="L5" s="11">
        <v>13.58</v>
      </c>
      <c r="M5" s="11">
        <v>1.74</v>
      </c>
      <c r="N5" s="7">
        <v>6.31</v>
      </c>
      <c r="O5" s="42" t="s">
        <v>288</v>
      </c>
    </row>
    <row r="6" spans="2:15" x14ac:dyDescent="0.25">
      <c r="B6" s="5" t="s">
        <v>32</v>
      </c>
      <c r="C6" s="55">
        <v>12.89</v>
      </c>
      <c r="D6" s="10">
        <v>140</v>
      </c>
      <c r="E6" s="11">
        <v>73</v>
      </c>
      <c r="F6" s="11">
        <v>4.7</v>
      </c>
      <c r="G6" s="11">
        <v>6.9</v>
      </c>
      <c r="H6" s="11">
        <v>16.399999999999999</v>
      </c>
      <c r="I6" s="11">
        <v>541</v>
      </c>
      <c r="J6" s="11">
        <v>44.9</v>
      </c>
      <c r="K6" s="11">
        <v>88.34</v>
      </c>
      <c r="L6" s="11">
        <v>19.25</v>
      </c>
      <c r="M6" s="11">
        <v>2.4500000000000002</v>
      </c>
      <c r="N6" s="7">
        <v>7.64</v>
      </c>
      <c r="O6" s="42" t="s">
        <v>288</v>
      </c>
    </row>
    <row r="7" spans="2:15" x14ac:dyDescent="0.25">
      <c r="B7" s="5" t="s">
        <v>33</v>
      </c>
      <c r="C7" s="55">
        <v>15.77</v>
      </c>
      <c r="D7" s="10">
        <v>160</v>
      </c>
      <c r="E7" s="11">
        <v>82</v>
      </c>
      <c r="F7" s="11">
        <v>5</v>
      </c>
      <c r="G7" s="11">
        <v>7.4</v>
      </c>
      <c r="H7" s="11">
        <v>20.100000000000001</v>
      </c>
      <c r="I7" s="11">
        <v>869</v>
      </c>
      <c r="J7" s="11">
        <v>68.3</v>
      </c>
      <c r="K7" s="11">
        <v>123.9</v>
      </c>
      <c r="L7" s="11">
        <v>26.1</v>
      </c>
      <c r="M7" s="11">
        <v>3.6</v>
      </c>
      <c r="N7" s="7">
        <v>9.66</v>
      </c>
      <c r="O7" s="42" t="s">
        <v>288</v>
      </c>
    </row>
    <row r="8" spans="2:15" x14ac:dyDescent="0.25">
      <c r="B8" s="5" t="s">
        <v>34</v>
      </c>
      <c r="C8" s="55">
        <v>18.8</v>
      </c>
      <c r="D8" s="10">
        <v>180</v>
      </c>
      <c r="E8" s="11">
        <v>91</v>
      </c>
      <c r="F8" s="11">
        <v>5.3</v>
      </c>
      <c r="G8" s="11">
        <v>8</v>
      </c>
      <c r="H8" s="11">
        <v>23.9</v>
      </c>
      <c r="I8" s="11">
        <v>1317</v>
      </c>
      <c r="J8" s="11">
        <v>101</v>
      </c>
      <c r="K8" s="11">
        <v>166.4</v>
      </c>
      <c r="L8" s="11">
        <v>34.6</v>
      </c>
      <c r="M8" s="11">
        <v>4.79</v>
      </c>
      <c r="N8" s="7">
        <v>11.25</v>
      </c>
      <c r="O8" s="42" t="s">
        <v>288</v>
      </c>
    </row>
    <row r="9" spans="2:15" x14ac:dyDescent="0.25">
      <c r="B9" s="5" t="s">
        <v>35</v>
      </c>
      <c r="C9" s="55">
        <v>22.36</v>
      </c>
      <c r="D9" s="10">
        <v>200</v>
      </c>
      <c r="E9" s="11">
        <v>100</v>
      </c>
      <c r="F9" s="11">
        <v>5.6</v>
      </c>
      <c r="G9" s="11">
        <v>8.5</v>
      </c>
      <c r="H9" s="11">
        <v>28.5</v>
      </c>
      <c r="I9" s="11">
        <v>1943</v>
      </c>
      <c r="J9" s="11">
        <v>142</v>
      </c>
      <c r="K9" s="11">
        <v>220.6</v>
      </c>
      <c r="L9" s="11">
        <v>44.61</v>
      </c>
      <c r="M9" s="11">
        <v>6.98</v>
      </c>
      <c r="N9" s="7">
        <v>14</v>
      </c>
      <c r="O9" s="42" t="s">
        <v>288</v>
      </c>
    </row>
    <row r="10" spans="2:15" x14ac:dyDescent="0.25">
      <c r="B10" s="5" t="s">
        <v>36</v>
      </c>
      <c r="C10" s="55">
        <v>26.2</v>
      </c>
      <c r="D10" s="10">
        <v>220</v>
      </c>
      <c r="E10" s="11">
        <v>110</v>
      </c>
      <c r="F10" s="11">
        <v>5.9</v>
      </c>
      <c r="G10" s="11">
        <v>9.1999999999999993</v>
      </c>
      <c r="H10" s="11">
        <v>33.4</v>
      </c>
      <c r="I10" s="11">
        <v>2772</v>
      </c>
      <c r="J10" s="11">
        <v>205</v>
      </c>
      <c r="K10" s="11">
        <v>285.39999999999998</v>
      </c>
      <c r="L10" s="11">
        <v>58.11</v>
      </c>
      <c r="M10" s="11">
        <v>9.07</v>
      </c>
      <c r="N10" s="7">
        <v>15.88</v>
      </c>
      <c r="O10" s="42" t="s">
        <v>288</v>
      </c>
    </row>
    <row r="11" spans="2:15" x14ac:dyDescent="0.25">
      <c r="B11" s="5" t="s">
        <v>37</v>
      </c>
      <c r="C11" s="55">
        <v>30.71</v>
      </c>
      <c r="D11" s="10">
        <v>240</v>
      </c>
      <c r="E11" s="11">
        <v>120</v>
      </c>
      <c r="F11" s="11">
        <v>6.2</v>
      </c>
      <c r="G11" s="11">
        <v>9.8000000000000007</v>
      </c>
      <c r="H11" s="11">
        <v>39.1</v>
      </c>
      <c r="I11" s="11">
        <v>3892</v>
      </c>
      <c r="J11" s="11">
        <v>284</v>
      </c>
      <c r="K11" s="11">
        <v>366.6</v>
      </c>
      <c r="L11" s="11">
        <v>73.92</v>
      </c>
      <c r="M11" s="11">
        <v>12.9</v>
      </c>
      <c r="N11" s="7">
        <v>19.14</v>
      </c>
      <c r="O11" s="42" t="s">
        <v>288</v>
      </c>
    </row>
    <row r="12" spans="2:15" x14ac:dyDescent="0.25">
      <c r="B12" s="5" t="s">
        <v>38</v>
      </c>
      <c r="C12" s="55">
        <v>36.07</v>
      </c>
      <c r="D12" s="10">
        <v>270</v>
      </c>
      <c r="E12" s="11">
        <v>135</v>
      </c>
      <c r="F12" s="11">
        <v>6.6</v>
      </c>
      <c r="G12" s="11">
        <v>10.199999999999999</v>
      </c>
      <c r="H12" s="11">
        <v>45.9</v>
      </c>
      <c r="I12" s="11">
        <v>5790</v>
      </c>
      <c r="J12" s="11">
        <v>420</v>
      </c>
      <c r="K12" s="11">
        <v>484</v>
      </c>
      <c r="L12" s="11">
        <v>96.95</v>
      </c>
      <c r="M12" s="11">
        <v>15.9</v>
      </c>
      <c r="N12" s="7">
        <v>22.14</v>
      </c>
      <c r="O12" s="42" t="s">
        <v>288</v>
      </c>
    </row>
    <row r="13" spans="2:15" x14ac:dyDescent="0.25">
      <c r="B13" s="5" t="s">
        <v>39</v>
      </c>
      <c r="C13" s="55">
        <v>42.24</v>
      </c>
      <c r="D13" s="10">
        <v>300</v>
      </c>
      <c r="E13" s="11">
        <v>150</v>
      </c>
      <c r="F13" s="11">
        <v>7.1</v>
      </c>
      <c r="G13" s="11">
        <v>10.7</v>
      </c>
      <c r="H13" s="11">
        <v>53.8</v>
      </c>
      <c r="I13" s="11">
        <v>8356</v>
      </c>
      <c r="J13" s="11">
        <v>604</v>
      </c>
      <c r="K13" s="11">
        <v>628.4</v>
      </c>
      <c r="L13" s="11">
        <v>125.2</v>
      </c>
      <c r="M13" s="11">
        <v>20.100000000000001</v>
      </c>
      <c r="N13" s="7">
        <v>25.68</v>
      </c>
      <c r="O13" s="42" t="s">
        <v>288</v>
      </c>
    </row>
    <row r="14" spans="2:15" x14ac:dyDescent="0.25">
      <c r="B14" s="5" t="s">
        <v>40</v>
      </c>
      <c r="C14" s="55">
        <v>49.15</v>
      </c>
      <c r="D14" s="10">
        <v>330</v>
      </c>
      <c r="E14" s="11">
        <v>160</v>
      </c>
      <c r="F14" s="11">
        <v>7.5</v>
      </c>
      <c r="G14" s="11">
        <v>11.5</v>
      </c>
      <c r="H14" s="11">
        <v>62.6</v>
      </c>
      <c r="I14" s="11">
        <v>11770</v>
      </c>
      <c r="J14" s="11">
        <v>788</v>
      </c>
      <c r="K14" s="11">
        <v>804.3</v>
      </c>
      <c r="L14" s="11">
        <v>153.69999999999999</v>
      </c>
      <c r="M14" s="11">
        <v>28.1</v>
      </c>
      <c r="N14" s="7">
        <v>30.81</v>
      </c>
      <c r="O14" s="42" t="s">
        <v>288</v>
      </c>
    </row>
    <row r="15" spans="2:15" x14ac:dyDescent="0.25">
      <c r="B15" s="5" t="s">
        <v>41</v>
      </c>
      <c r="C15" s="55">
        <v>57.09</v>
      </c>
      <c r="D15" s="10">
        <v>360</v>
      </c>
      <c r="E15" s="11">
        <v>170</v>
      </c>
      <c r="F15" s="11">
        <v>8</v>
      </c>
      <c r="G15" s="11">
        <v>12.7</v>
      </c>
      <c r="H15" s="11">
        <v>72.7</v>
      </c>
      <c r="I15" s="11">
        <v>16270</v>
      </c>
      <c r="J15" s="11">
        <v>1043</v>
      </c>
      <c r="K15" s="11">
        <v>1019</v>
      </c>
      <c r="L15" s="11">
        <v>191.1</v>
      </c>
      <c r="M15" s="11">
        <v>37.299999999999997</v>
      </c>
      <c r="N15" s="7">
        <v>35.14</v>
      </c>
      <c r="O15" s="42" t="s">
        <v>288</v>
      </c>
    </row>
    <row r="16" spans="2:15" x14ac:dyDescent="0.25">
      <c r="B16" s="5" t="s">
        <v>42</v>
      </c>
      <c r="C16" s="55">
        <v>66.3</v>
      </c>
      <c r="D16" s="10">
        <v>400</v>
      </c>
      <c r="E16" s="11">
        <v>180</v>
      </c>
      <c r="F16" s="11">
        <v>8.6</v>
      </c>
      <c r="G16" s="11">
        <v>13.5</v>
      </c>
      <c r="H16" s="11">
        <v>84.5</v>
      </c>
      <c r="I16" s="11">
        <v>23130</v>
      </c>
      <c r="J16" s="11">
        <v>1318</v>
      </c>
      <c r="K16" s="11">
        <v>1307</v>
      </c>
      <c r="L16" s="11">
        <v>229</v>
      </c>
      <c r="M16" s="11">
        <v>51.1</v>
      </c>
      <c r="N16" s="7">
        <v>42.69</v>
      </c>
      <c r="O16" s="42" t="s">
        <v>288</v>
      </c>
    </row>
    <row r="17" spans="2:15" x14ac:dyDescent="0.25">
      <c r="B17" s="5" t="s">
        <v>43</v>
      </c>
      <c r="C17" s="55">
        <v>77.569999999999993</v>
      </c>
      <c r="D17" s="10">
        <v>450</v>
      </c>
      <c r="E17" s="11">
        <v>190</v>
      </c>
      <c r="F17" s="11">
        <v>9.4</v>
      </c>
      <c r="G17" s="11">
        <v>14.6</v>
      </c>
      <c r="H17" s="11">
        <v>98.8</v>
      </c>
      <c r="I17" s="11">
        <v>33740</v>
      </c>
      <c r="J17" s="11">
        <v>1676</v>
      </c>
      <c r="K17" s="11">
        <v>1702</v>
      </c>
      <c r="L17" s="11">
        <v>276.39999999999998</v>
      </c>
      <c r="M17" s="11">
        <v>66.900000000000006</v>
      </c>
      <c r="N17" s="7">
        <v>50.85</v>
      </c>
      <c r="O17" s="42" t="s">
        <v>288</v>
      </c>
    </row>
    <row r="18" spans="2:15" x14ac:dyDescent="0.25">
      <c r="B18" s="5" t="s">
        <v>44</v>
      </c>
      <c r="C18" s="55">
        <v>90.8</v>
      </c>
      <c r="D18" s="10">
        <v>500</v>
      </c>
      <c r="E18" s="11">
        <v>200</v>
      </c>
      <c r="F18" s="11">
        <v>10.199999999999999</v>
      </c>
      <c r="G18" s="11">
        <v>16</v>
      </c>
      <c r="H18" s="11">
        <v>115.5</v>
      </c>
      <c r="I18" s="11">
        <v>48199</v>
      </c>
      <c r="J18" s="11">
        <v>2142</v>
      </c>
      <c r="K18" s="11">
        <v>2194</v>
      </c>
      <c r="L18" s="11">
        <v>335.9</v>
      </c>
      <c r="M18" s="11">
        <v>89.3</v>
      </c>
      <c r="N18" s="7">
        <v>59.87</v>
      </c>
      <c r="O18" s="42" t="s">
        <v>288</v>
      </c>
    </row>
    <row r="19" spans="2:15" x14ac:dyDescent="0.25">
      <c r="B19" s="5" t="s">
        <v>45</v>
      </c>
      <c r="C19" s="55">
        <v>105.5</v>
      </c>
      <c r="D19" s="10">
        <v>550</v>
      </c>
      <c r="E19" s="11">
        <v>210</v>
      </c>
      <c r="F19" s="11">
        <v>11.1</v>
      </c>
      <c r="G19" s="11">
        <v>17.2</v>
      </c>
      <c r="H19" s="11">
        <v>134.4</v>
      </c>
      <c r="I19" s="11">
        <v>67120</v>
      </c>
      <c r="J19" s="11">
        <v>2668</v>
      </c>
      <c r="K19" s="11">
        <v>2787</v>
      </c>
      <c r="L19" s="11">
        <v>400.5</v>
      </c>
      <c r="M19" s="11">
        <v>123</v>
      </c>
      <c r="N19" s="7">
        <v>72.34</v>
      </c>
      <c r="O19" s="42" t="s">
        <v>288</v>
      </c>
    </row>
    <row r="20" spans="2:15" ht="18" thickBot="1" x14ac:dyDescent="0.3">
      <c r="B20" s="8" t="s">
        <v>46</v>
      </c>
      <c r="C20" s="56">
        <v>122.4</v>
      </c>
      <c r="D20" s="21">
        <v>600</v>
      </c>
      <c r="E20" s="22">
        <v>220</v>
      </c>
      <c r="F20" s="22">
        <v>12</v>
      </c>
      <c r="G20" s="22">
        <v>19</v>
      </c>
      <c r="H20" s="22">
        <v>156</v>
      </c>
      <c r="I20" s="22">
        <v>92080</v>
      </c>
      <c r="J20" s="22">
        <v>3387</v>
      </c>
      <c r="K20" s="22">
        <v>3512</v>
      </c>
      <c r="L20" s="22">
        <v>485.6</v>
      </c>
      <c r="M20" s="22">
        <v>165</v>
      </c>
      <c r="N20" s="9">
        <v>83.78</v>
      </c>
      <c r="O20" s="43" t="s">
        <v>288</v>
      </c>
    </row>
    <row r="21" spans="2:15" x14ac:dyDescent="0.25">
      <c r="B21" s="2" t="s">
        <v>47</v>
      </c>
      <c r="C21" s="54">
        <v>16.670000000000002</v>
      </c>
      <c r="D21" s="15">
        <v>96</v>
      </c>
      <c r="E21" s="16">
        <v>100</v>
      </c>
      <c r="F21" s="16">
        <v>5</v>
      </c>
      <c r="G21" s="16">
        <v>8</v>
      </c>
      <c r="H21" s="16">
        <v>21.2</v>
      </c>
      <c r="I21" s="16">
        <v>349.2</v>
      </c>
      <c r="J21" s="16">
        <v>133.80000000000001</v>
      </c>
      <c r="K21" s="16">
        <v>83.01</v>
      </c>
      <c r="L21" s="16">
        <v>41.14</v>
      </c>
      <c r="M21" s="16">
        <v>5.24</v>
      </c>
      <c r="N21" s="4">
        <v>7.56</v>
      </c>
      <c r="O21" s="41" t="s">
        <v>289</v>
      </c>
    </row>
    <row r="22" spans="2:15" x14ac:dyDescent="0.25">
      <c r="B22" s="5" t="s">
        <v>48</v>
      </c>
      <c r="C22" s="55">
        <v>19.89</v>
      </c>
      <c r="D22" s="10">
        <v>114</v>
      </c>
      <c r="E22" s="11">
        <v>120</v>
      </c>
      <c r="F22" s="11">
        <v>5</v>
      </c>
      <c r="G22" s="11">
        <v>8</v>
      </c>
      <c r="H22" s="11">
        <v>25.3</v>
      </c>
      <c r="I22" s="11">
        <v>606.20000000000005</v>
      </c>
      <c r="J22" s="11">
        <v>230.9</v>
      </c>
      <c r="K22" s="11">
        <v>119.5</v>
      </c>
      <c r="L22" s="11">
        <v>58.85</v>
      </c>
      <c r="M22" s="11">
        <v>5.99</v>
      </c>
      <c r="N22" s="7">
        <v>8.4600000000000009</v>
      </c>
      <c r="O22" s="42" t="s">
        <v>289</v>
      </c>
    </row>
    <row r="23" spans="2:15" x14ac:dyDescent="0.25">
      <c r="B23" s="5" t="s">
        <v>49</v>
      </c>
      <c r="C23" s="55">
        <v>24.66</v>
      </c>
      <c r="D23" s="10">
        <v>133</v>
      </c>
      <c r="E23" s="11">
        <v>140</v>
      </c>
      <c r="F23" s="11">
        <v>5.5</v>
      </c>
      <c r="G23" s="11">
        <v>8.5</v>
      </c>
      <c r="H23" s="11">
        <v>31.4</v>
      </c>
      <c r="I23" s="11">
        <v>1033</v>
      </c>
      <c r="J23" s="11">
        <v>389.3</v>
      </c>
      <c r="K23" s="11">
        <v>173.5</v>
      </c>
      <c r="L23" s="11">
        <v>84.85</v>
      </c>
      <c r="M23" s="11">
        <v>8.1300000000000008</v>
      </c>
      <c r="N23" s="7">
        <v>10.119999999999999</v>
      </c>
      <c r="O23" s="42" t="s">
        <v>289</v>
      </c>
    </row>
    <row r="24" spans="2:15" x14ac:dyDescent="0.25">
      <c r="B24" s="5" t="s">
        <v>50</v>
      </c>
      <c r="C24" s="55">
        <v>30.44</v>
      </c>
      <c r="D24" s="10">
        <v>152</v>
      </c>
      <c r="E24" s="11">
        <v>160</v>
      </c>
      <c r="F24" s="11">
        <v>6</v>
      </c>
      <c r="G24" s="11">
        <v>9</v>
      </c>
      <c r="H24" s="11">
        <v>38.799999999999997</v>
      </c>
      <c r="I24" s="11">
        <v>1673</v>
      </c>
      <c r="J24" s="11">
        <v>615.6</v>
      </c>
      <c r="K24" s="11">
        <v>245.1</v>
      </c>
      <c r="L24" s="11">
        <v>117.6</v>
      </c>
      <c r="M24" s="11">
        <v>12.19</v>
      </c>
      <c r="N24" s="7">
        <v>13.21</v>
      </c>
      <c r="O24" s="42" t="s">
        <v>289</v>
      </c>
    </row>
    <row r="25" spans="2:15" x14ac:dyDescent="0.25">
      <c r="B25" s="5" t="s">
        <v>51</v>
      </c>
      <c r="C25" s="55">
        <v>35.520000000000003</v>
      </c>
      <c r="D25" s="10">
        <v>171</v>
      </c>
      <c r="E25" s="11">
        <v>180</v>
      </c>
      <c r="F25" s="11">
        <v>6</v>
      </c>
      <c r="G25" s="11">
        <v>9.5</v>
      </c>
      <c r="H25" s="11">
        <v>45.3</v>
      </c>
      <c r="I25" s="11">
        <v>2510</v>
      </c>
      <c r="J25" s="11">
        <v>924.6</v>
      </c>
      <c r="K25" s="11">
        <v>324.89999999999998</v>
      </c>
      <c r="L25" s="11">
        <v>156.5</v>
      </c>
      <c r="M25" s="11">
        <v>14.8</v>
      </c>
      <c r="N25" s="7">
        <v>14.47</v>
      </c>
      <c r="O25" s="42" t="s">
        <v>289</v>
      </c>
    </row>
    <row r="26" spans="2:15" x14ac:dyDescent="0.25">
      <c r="B26" s="5" t="s">
        <v>52</v>
      </c>
      <c r="C26" s="55">
        <v>42.26</v>
      </c>
      <c r="D26" s="10">
        <v>190</v>
      </c>
      <c r="E26" s="11">
        <v>200</v>
      </c>
      <c r="F26" s="11">
        <v>6.5</v>
      </c>
      <c r="G26" s="11">
        <v>10</v>
      </c>
      <c r="H26" s="11">
        <v>53.8</v>
      </c>
      <c r="I26" s="11">
        <v>3692</v>
      </c>
      <c r="J26" s="11">
        <v>1336</v>
      </c>
      <c r="K26" s="11">
        <v>429.5</v>
      </c>
      <c r="L26" s="11">
        <v>203.8</v>
      </c>
      <c r="M26" s="11">
        <v>20.98</v>
      </c>
      <c r="N26" s="7">
        <v>18.079999999999998</v>
      </c>
      <c r="O26" s="42" t="s">
        <v>289</v>
      </c>
    </row>
    <row r="27" spans="2:15" x14ac:dyDescent="0.25">
      <c r="B27" s="5" t="s">
        <v>53</v>
      </c>
      <c r="C27" s="55">
        <v>50.51</v>
      </c>
      <c r="D27" s="10">
        <v>210</v>
      </c>
      <c r="E27" s="11">
        <v>220</v>
      </c>
      <c r="F27" s="11">
        <v>7</v>
      </c>
      <c r="G27" s="11">
        <v>11</v>
      </c>
      <c r="H27" s="11">
        <v>64.3</v>
      </c>
      <c r="I27" s="11">
        <v>5410</v>
      </c>
      <c r="J27" s="11">
        <v>1955</v>
      </c>
      <c r="K27" s="11">
        <v>568.5</v>
      </c>
      <c r="L27" s="11">
        <v>270.60000000000002</v>
      </c>
      <c r="M27" s="11">
        <v>28.46</v>
      </c>
      <c r="N27" s="7">
        <v>20.67</v>
      </c>
      <c r="O27" s="42" t="s">
        <v>289</v>
      </c>
    </row>
    <row r="28" spans="2:15" x14ac:dyDescent="0.25">
      <c r="B28" s="5" t="s">
        <v>54</v>
      </c>
      <c r="C28" s="55">
        <v>60.32</v>
      </c>
      <c r="D28" s="10">
        <v>230</v>
      </c>
      <c r="E28" s="11">
        <v>240</v>
      </c>
      <c r="F28" s="11">
        <v>7.5</v>
      </c>
      <c r="G28" s="11">
        <v>12</v>
      </c>
      <c r="H28" s="11">
        <v>76.8</v>
      </c>
      <c r="I28" s="11">
        <v>7763</v>
      </c>
      <c r="J28" s="11">
        <v>2769</v>
      </c>
      <c r="K28" s="11">
        <v>744.6</v>
      </c>
      <c r="L28" s="11">
        <v>351.7</v>
      </c>
      <c r="M28" s="11">
        <v>41.55</v>
      </c>
      <c r="N28" s="7">
        <v>25.18</v>
      </c>
      <c r="O28" s="42" t="s">
        <v>289</v>
      </c>
    </row>
    <row r="29" spans="2:15" x14ac:dyDescent="0.25">
      <c r="B29" s="5" t="s">
        <v>55</v>
      </c>
      <c r="C29" s="55">
        <v>68.150000000000006</v>
      </c>
      <c r="D29" s="10">
        <v>250</v>
      </c>
      <c r="E29" s="11">
        <v>260</v>
      </c>
      <c r="F29" s="11">
        <v>7.5</v>
      </c>
      <c r="G29" s="11">
        <v>12.5</v>
      </c>
      <c r="H29" s="11">
        <v>86.8</v>
      </c>
      <c r="I29" s="11">
        <v>10450</v>
      </c>
      <c r="J29" s="11">
        <v>3668</v>
      </c>
      <c r="K29" s="11">
        <v>919.8</v>
      </c>
      <c r="L29" s="11">
        <v>430.2</v>
      </c>
      <c r="M29" s="11">
        <v>52.37</v>
      </c>
      <c r="N29" s="7">
        <v>28.76</v>
      </c>
      <c r="O29" s="42" t="s">
        <v>289</v>
      </c>
    </row>
    <row r="30" spans="2:15" x14ac:dyDescent="0.25">
      <c r="B30" s="5" t="s">
        <v>56</v>
      </c>
      <c r="C30" s="55">
        <v>76.349999999999994</v>
      </c>
      <c r="D30" s="10">
        <v>270</v>
      </c>
      <c r="E30" s="11">
        <v>280</v>
      </c>
      <c r="F30" s="11">
        <v>8</v>
      </c>
      <c r="G30" s="11">
        <v>13</v>
      </c>
      <c r="H30" s="11">
        <v>97.3</v>
      </c>
      <c r="I30" s="11">
        <v>13670</v>
      </c>
      <c r="J30" s="11">
        <v>4763</v>
      </c>
      <c r="K30" s="11">
        <v>1112</v>
      </c>
      <c r="L30" s="11">
        <v>518.1</v>
      </c>
      <c r="M30" s="11">
        <v>62.1</v>
      </c>
      <c r="N30" s="7">
        <v>31.74</v>
      </c>
      <c r="O30" s="42" t="s">
        <v>289</v>
      </c>
    </row>
    <row r="31" spans="2:15" x14ac:dyDescent="0.25">
      <c r="B31" s="5" t="s">
        <v>57</v>
      </c>
      <c r="C31" s="55">
        <v>88.33</v>
      </c>
      <c r="D31" s="10">
        <v>290</v>
      </c>
      <c r="E31" s="11">
        <v>300</v>
      </c>
      <c r="F31" s="11">
        <v>8.5</v>
      </c>
      <c r="G31" s="11">
        <v>14</v>
      </c>
      <c r="H31" s="11">
        <v>112.5</v>
      </c>
      <c r="I31" s="11">
        <v>18260</v>
      </c>
      <c r="J31" s="11">
        <v>6310</v>
      </c>
      <c r="K31" s="11">
        <v>1383</v>
      </c>
      <c r="L31" s="11">
        <v>641.20000000000005</v>
      </c>
      <c r="M31" s="11">
        <v>85.17</v>
      </c>
      <c r="N31" s="7">
        <v>37.28</v>
      </c>
      <c r="O31" s="42" t="s">
        <v>289</v>
      </c>
    </row>
    <row r="32" spans="2:15" x14ac:dyDescent="0.25">
      <c r="B32" s="5" t="s">
        <v>58</v>
      </c>
      <c r="C32" s="55">
        <v>97.63</v>
      </c>
      <c r="D32" s="10">
        <v>310</v>
      </c>
      <c r="E32" s="11">
        <v>300</v>
      </c>
      <c r="F32" s="11">
        <v>9</v>
      </c>
      <c r="G32" s="11">
        <v>15.5</v>
      </c>
      <c r="H32" s="11">
        <v>124.4</v>
      </c>
      <c r="I32" s="11">
        <v>22930</v>
      </c>
      <c r="J32" s="11">
        <v>6985</v>
      </c>
      <c r="K32" s="11">
        <v>1628</v>
      </c>
      <c r="L32" s="11">
        <v>709.7</v>
      </c>
      <c r="M32" s="11">
        <v>108</v>
      </c>
      <c r="N32" s="7">
        <v>41.13</v>
      </c>
      <c r="O32" s="42" t="s">
        <v>289</v>
      </c>
    </row>
    <row r="33" spans="2:15" x14ac:dyDescent="0.25">
      <c r="B33" s="5" t="s">
        <v>59</v>
      </c>
      <c r="C33" s="55">
        <v>104.8</v>
      </c>
      <c r="D33" s="10">
        <v>330</v>
      </c>
      <c r="E33" s="11">
        <v>300</v>
      </c>
      <c r="F33" s="11">
        <v>9.5</v>
      </c>
      <c r="G33" s="11">
        <v>16.5</v>
      </c>
      <c r="H33" s="11">
        <v>133.5</v>
      </c>
      <c r="I33" s="11">
        <v>27690</v>
      </c>
      <c r="J33" s="11">
        <v>7436</v>
      </c>
      <c r="K33" s="11">
        <v>1850</v>
      </c>
      <c r="L33" s="11">
        <v>755.9</v>
      </c>
      <c r="M33" s="11">
        <v>127.2</v>
      </c>
      <c r="N33" s="7">
        <v>44.95</v>
      </c>
      <c r="O33" s="42" t="s">
        <v>289</v>
      </c>
    </row>
    <row r="34" spans="2:15" x14ac:dyDescent="0.25">
      <c r="B34" s="5" t="s">
        <v>60</v>
      </c>
      <c r="C34" s="55">
        <v>112.1</v>
      </c>
      <c r="D34" s="10">
        <v>350</v>
      </c>
      <c r="E34" s="11">
        <v>300</v>
      </c>
      <c r="F34" s="11">
        <v>10</v>
      </c>
      <c r="G34" s="11">
        <v>17.5</v>
      </c>
      <c r="H34" s="11">
        <v>142.80000000000001</v>
      </c>
      <c r="I34" s="11">
        <v>33090</v>
      </c>
      <c r="J34" s="11">
        <v>7887</v>
      </c>
      <c r="K34" s="11">
        <v>2088</v>
      </c>
      <c r="L34" s="11">
        <v>802.3</v>
      </c>
      <c r="M34" s="11">
        <v>148.80000000000001</v>
      </c>
      <c r="N34" s="7">
        <v>48.96</v>
      </c>
      <c r="O34" s="42" t="s">
        <v>289</v>
      </c>
    </row>
    <row r="35" spans="2:15" x14ac:dyDescent="0.25">
      <c r="B35" s="5" t="s">
        <v>61</v>
      </c>
      <c r="C35" s="55">
        <v>124.8</v>
      </c>
      <c r="D35" s="10">
        <v>390</v>
      </c>
      <c r="E35" s="11">
        <v>300</v>
      </c>
      <c r="F35" s="11">
        <v>11</v>
      </c>
      <c r="G35" s="11">
        <v>19</v>
      </c>
      <c r="H35" s="11">
        <v>159</v>
      </c>
      <c r="I35" s="11">
        <v>45070</v>
      </c>
      <c r="J35" s="11">
        <v>8564</v>
      </c>
      <c r="K35" s="11">
        <v>2562</v>
      </c>
      <c r="L35" s="11">
        <v>872.9</v>
      </c>
      <c r="M35" s="11">
        <v>189</v>
      </c>
      <c r="N35" s="7">
        <v>57.33</v>
      </c>
      <c r="O35" s="42" t="s">
        <v>289</v>
      </c>
    </row>
    <row r="36" spans="2:15" x14ac:dyDescent="0.25">
      <c r="B36" s="5" t="s">
        <v>62</v>
      </c>
      <c r="C36" s="55">
        <v>139.80000000000001</v>
      </c>
      <c r="D36" s="10">
        <v>440</v>
      </c>
      <c r="E36" s="11">
        <v>300</v>
      </c>
      <c r="F36" s="11">
        <v>11.5</v>
      </c>
      <c r="G36" s="11">
        <v>21</v>
      </c>
      <c r="H36" s="11">
        <v>178</v>
      </c>
      <c r="I36" s="11">
        <v>63720</v>
      </c>
      <c r="J36" s="11">
        <v>9465</v>
      </c>
      <c r="K36" s="11">
        <v>3216</v>
      </c>
      <c r="L36" s="11">
        <v>965.5</v>
      </c>
      <c r="M36" s="11">
        <v>243.8</v>
      </c>
      <c r="N36" s="7">
        <v>65.78</v>
      </c>
      <c r="O36" s="42" t="s">
        <v>289</v>
      </c>
    </row>
    <row r="37" spans="2:15" x14ac:dyDescent="0.25">
      <c r="B37" s="5" t="s">
        <v>63</v>
      </c>
      <c r="C37" s="55">
        <v>155.1</v>
      </c>
      <c r="D37" s="10">
        <v>490</v>
      </c>
      <c r="E37" s="11">
        <v>300</v>
      </c>
      <c r="F37" s="11">
        <v>12</v>
      </c>
      <c r="G37" s="11">
        <v>23</v>
      </c>
      <c r="H37" s="11">
        <v>197.5</v>
      </c>
      <c r="I37" s="11">
        <v>86970</v>
      </c>
      <c r="J37" s="11">
        <v>10370</v>
      </c>
      <c r="K37" s="11">
        <v>3949</v>
      </c>
      <c r="L37" s="11">
        <v>1059</v>
      </c>
      <c r="M37" s="11">
        <v>309.3</v>
      </c>
      <c r="N37" s="7">
        <v>74.72</v>
      </c>
      <c r="O37" s="42" t="s">
        <v>289</v>
      </c>
    </row>
    <row r="38" spans="2:15" x14ac:dyDescent="0.25">
      <c r="B38" s="5" t="s">
        <v>64</v>
      </c>
      <c r="C38" s="55">
        <v>166.2</v>
      </c>
      <c r="D38" s="10">
        <v>540</v>
      </c>
      <c r="E38" s="11">
        <v>300</v>
      </c>
      <c r="F38" s="11">
        <v>12.5</v>
      </c>
      <c r="G38" s="11">
        <v>24</v>
      </c>
      <c r="H38" s="11">
        <v>211.8</v>
      </c>
      <c r="I38" s="11">
        <v>111900</v>
      </c>
      <c r="J38" s="11">
        <v>10820</v>
      </c>
      <c r="K38" s="11">
        <v>4622</v>
      </c>
      <c r="L38" s="11">
        <v>1107</v>
      </c>
      <c r="M38" s="11">
        <v>351.5</v>
      </c>
      <c r="N38" s="7">
        <v>83.72</v>
      </c>
      <c r="O38" s="42" t="s">
        <v>289</v>
      </c>
    </row>
    <row r="39" spans="2:15" x14ac:dyDescent="0.25">
      <c r="B39" s="5" t="s">
        <v>65</v>
      </c>
      <c r="C39" s="55">
        <v>177.8</v>
      </c>
      <c r="D39" s="10">
        <v>590</v>
      </c>
      <c r="E39" s="11">
        <v>300</v>
      </c>
      <c r="F39" s="11">
        <v>13</v>
      </c>
      <c r="G39" s="11">
        <v>25</v>
      </c>
      <c r="H39" s="11">
        <v>226.5</v>
      </c>
      <c r="I39" s="11">
        <v>141200</v>
      </c>
      <c r="J39" s="11">
        <v>11270</v>
      </c>
      <c r="K39" s="11">
        <v>5350</v>
      </c>
      <c r="L39" s="11">
        <v>1156</v>
      </c>
      <c r="M39" s="11">
        <v>397.8</v>
      </c>
      <c r="N39" s="7">
        <v>93.21</v>
      </c>
      <c r="O39" s="42" t="s">
        <v>289</v>
      </c>
    </row>
    <row r="40" spans="2:15" x14ac:dyDescent="0.25">
      <c r="B40" s="5" t="s">
        <v>66</v>
      </c>
      <c r="C40" s="55">
        <v>189.7</v>
      </c>
      <c r="D40" s="10">
        <v>640</v>
      </c>
      <c r="E40" s="11">
        <v>300</v>
      </c>
      <c r="F40" s="11">
        <v>13.5</v>
      </c>
      <c r="G40" s="11">
        <v>26</v>
      </c>
      <c r="H40" s="11">
        <v>241.6</v>
      </c>
      <c r="I40" s="11">
        <v>175200</v>
      </c>
      <c r="J40" s="11">
        <v>11720</v>
      </c>
      <c r="K40" s="11">
        <v>6136</v>
      </c>
      <c r="L40" s="11">
        <v>1205</v>
      </c>
      <c r="M40" s="11">
        <v>448.3</v>
      </c>
      <c r="N40" s="7">
        <v>103.2</v>
      </c>
      <c r="O40" s="42" t="s">
        <v>289</v>
      </c>
    </row>
    <row r="41" spans="2:15" x14ac:dyDescent="0.25">
      <c r="B41" s="5" t="s">
        <v>67</v>
      </c>
      <c r="C41" s="55">
        <v>204.5</v>
      </c>
      <c r="D41" s="10">
        <v>690</v>
      </c>
      <c r="E41" s="11">
        <v>300</v>
      </c>
      <c r="F41" s="11">
        <v>14.5</v>
      </c>
      <c r="G41" s="11">
        <v>27</v>
      </c>
      <c r="H41" s="11">
        <v>260.5</v>
      </c>
      <c r="I41" s="11">
        <v>215300</v>
      </c>
      <c r="J41" s="11">
        <v>12180</v>
      </c>
      <c r="K41" s="11">
        <v>7032</v>
      </c>
      <c r="L41" s="11">
        <v>1257</v>
      </c>
      <c r="M41" s="11">
        <v>513.9</v>
      </c>
      <c r="N41" s="7">
        <v>117</v>
      </c>
      <c r="O41" s="42" t="s">
        <v>289</v>
      </c>
    </row>
    <row r="42" spans="2:15" x14ac:dyDescent="0.25">
      <c r="B42" s="5" t="s">
        <v>68</v>
      </c>
      <c r="C42" s="55">
        <v>224.4</v>
      </c>
      <c r="D42" s="10">
        <v>790</v>
      </c>
      <c r="E42" s="11">
        <v>300</v>
      </c>
      <c r="F42" s="11">
        <v>15</v>
      </c>
      <c r="G42" s="11">
        <v>28</v>
      </c>
      <c r="H42" s="11">
        <v>285.8</v>
      </c>
      <c r="I42" s="11">
        <v>303400</v>
      </c>
      <c r="J42" s="11">
        <v>12640</v>
      </c>
      <c r="K42" s="11">
        <v>8699</v>
      </c>
      <c r="L42" s="11">
        <v>1312</v>
      </c>
      <c r="M42" s="11">
        <v>596.9</v>
      </c>
      <c r="N42" s="7">
        <v>138.80000000000001</v>
      </c>
      <c r="O42" s="42" t="s">
        <v>289</v>
      </c>
    </row>
    <row r="43" spans="2:15" x14ac:dyDescent="0.25">
      <c r="B43" s="5" t="s">
        <v>69</v>
      </c>
      <c r="C43" s="55">
        <v>251.6</v>
      </c>
      <c r="D43" s="10">
        <v>890</v>
      </c>
      <c r="E43" s="11">
        <v>300</v>
      </c>
      <c r="F43" s="11">
        <v>16</v>
      </c>
      <c r="G43" s="11">
        <v>30</v>
      </c>
      <c r="H43" s="11">
        <v>320.5</v>
      </c>
      <c r="I43" s="11">
        <v>422100</v>
      </c>
      <c r="J43" s="11">
        <v>13550</v>
      </c>
      <c r="K43" s="11">
        <v>10810</v>
      </c>
      <c r="L43" s="11">
        <v>1414</v>
      </c>
      <c r="M43" s="11">
        <v>736.8</v>
      </c>
      <c r="N43" s="7">
        <v>163.30000000000001</v>
      </c>
      <c r="O43" s="42" t="s">
        <v>289</v>
      </c>
    </row>
    <row r="44" spans="2:15" ht="18" thickBot="1" x14ac:dyDescent="0.3">
      <c r="B44" s="8" t="s">
        <v>70</v>
      </c>
      <c r="C44" s="56">
        <v>272.3</v>
      </c>
      <c r="D44" s="21">
        <v>990</v>
      </c>
      <c r="E44" s="22">
        <v>300</v>
      </c>
      <c r="F44" s="22">
        <v>16.5</v>
      </c>
      <c r="G44" s="22">
        <v>31</v>
      </c>
      <c r="H44" s="22">
        <v>346.8</v>
      </c>
      <c r="I44" s="22">
        <v>553800</v>
      </c>
      <c r="J44" s="22">
        <v>14000</v>
      </c>
      <c r="K44" s="22">
        <v>12820</v>
      </c>
      <c r="L44" s="22">
        <v>1470</v>
      </c>
      <c r="M44" s="22">
        <v>822.4</v>
      </c>
      <c r="N44" s="9">
        <v>184.6</v>
      </c>
      <c r="O44" s="43" t="s">
        <v>289</v>
      </c>
    </row>
    <row r="45" spans="2:15" x14ac:dyDescent="0.25">
      <c r="B45" s="2" t="s">
        <v>71</v>
      </c>
      <c r="C45" s="54">
        <v>20.440000000000001</v>
      </c>
      <c r="D45" s="15">
        <v>100</v>
      </c>
      <c r="E45" s="16">
        <v>100</v>
      </c>
      <c r="F45" s="16">
        <v>6</v>
      </c>
      <c r="G45" s="16">
        <v>10</v>
      </c>
      <c r="H45" s="16">
        <v>26</v>
      </c>
      <c r="I45" s="16">
        <v>449.5</v>
      </c>
      <c r="J45" s="16">
        <v>167.3</v>
      </c>
      <c r="K45" s="16">
        <v>104.2</v>
      </c>
      <c r="L45" s="16">
        <v>51.42</v>
      </c>
      <c r="M45" s="16">
        <v>9.25</v>
      </c>
      <c r="N45" s="4">
        <v>9.0399999999999991</v>
      </c>
      <c r="O45" s="41" t="s">
        <v>289</v>
      </c>
    </row>
    <row r="46" spans="2:15" x14ac:dyDescent="0.25">
      <c r="B46" s="5" t="s">
        <v>72</v>
      </c>
      <c r="C46" s="55">
        <v>26.69</v>
      </c>
      <c r="D46" s="10">
        <v>120</v>
      </c>
      <c r="E46" s="11">
        <v>120</v>
      </c>
      <c r="F46" s="11">
        <v>6.5</v>
      </c>
      <c r="G46" s="11">
        <v>11</v>
      </c>
      <c r="H46" s="11">
        <v>34</v>
      </c>
      <c r="I46" s="11">
        <v>864.4</v>
      </c>
      <c r="J46" s="11">
        <v>317.5</v>
      </c>
      <c r="K46" s="11">
        <v>165.2</v>
      </c>
      <c r="L46" s="11">
        <v>80.97</v>
      </c>
      <c r="M46" s="11">
        <v>13.84</v>
      </c>
      <c r="N46" s="7">
        <v>10.96</v>
      </c>
      <c r="O46" s="42" t="s">
        <v>289</v>
      </c>
    </row>
    <row r="47" spans="2:15" x14ac:dyDescent="0.25">
      <c r="B47" s="5" t="s">
        <v>73</v>
      </c>
      <c r="C47" s="55">
        <v>33.72</v>
      </c>
      <c r="D47" s="10">
        <v>140</v>
      </c>
      <c r="E47" s="11">
        <v>140</v>
      </c>
      <c r="F47" s="11">
        <v>7</v>
      </c>
      <c r="G47" s="11">
        <v>12</v>
      </c>
      <c r="H47" s="11">
        <v>43</v>
      </c>
      <c r="I47" s="11">
        <v>1509</v>
      </c>
      <c r="J47" s="11">
        <v>549.70000000000005</v>
      </c>
      <c r="K47" s="11">
        <v>245.4</v>
      </c>
      <c r="L47" s="11">
        <v>119.8</v>
      </c>
      <c r="M47" s="11">
        <v>20.059999999999999</v>
      </c>
      <c r="N47" s="7">
        <v>13.08</v>
      </c>
      <c r="O47" s="42" t="s">
        <v>289</v>
      </c>
    </row>
    <row r="48" spans="2:15" x14ac:dyDescent="0.25">
      <c r="B48" s="5" t="s">
        <v>74</v>
      </c>
      <c r="C48" s="55">
        <v>42.59</v>
      </c>
      <c r="D48" s="10">
        <v>160</v>
      </c>
      <c r="E48" s="11">
        <v>160</v>
      </c>
      <c r="F48" s="11">
        <v>8</v>
      </c>
      <c r="G48" s="11">
        <v>13</v>
      </c>
      <c r="H48" s="11">
        <v>54.3</v>
      </c>
      <c r="I48" s="11">
        <v>2492</v>
      </c>
      <c r="J48" s="11">
        <v>889.2</v>
      </c>
      <c r="K48" s="11">
        <v>354</v>
      </c>
      <c r="L48" s="11">
        <v>170</v>
      </c>
      <c r="M48" s="11">
        <v>31.24</v>
      </c>
      <c r="N48" s="7">
        <v>17.59</v>
      </c>
      <c r="O48" s="42" t="s">
        <v>289</v>
      </c>
    </row>
    <row r="49" spans="2:15" x14ac:dyDescent="0.25">
      <c r="B49" s="5" t="s">
        <v>75</v>
      </c>
      <c r="C49" s="55">
        <v>51.22</v>
      </c>
      <c r="D49" s="10">
        <v>180</v>
      </c>
      <c r="E49" s="11">
        <v>180</v>
      </c>
      <c r="F49" s="11">
        <v>8.5</v>
      </c>
      <c r="G49" s="11">
        <v>14</v>
      </c>
      <c r="H49" s="11">
        <v>65.3</v>
      </c>
      <c r="I49" s="11">
        <v>3831</v>
      </c>
      <c r="J49" s="11">
        <v>1363</v>
      </c>
      <c r="K49" s="11">
        <v>481.4</v>
      </c>
      <c r="L49" s="11">
        <v>231</v>
      </c>
      <c r="M49" s="11">
        <v>42.16</v>
      </c>
      <c r="N49" s="7">
        <v>20.239999999999998</v>
      </c>
      <c r="O49" s="42" t="s">
        <v>289</v>
      </c>
    </row>
    <row r="50" spans="2:15" x14ac:dyDescent="0.25">
      <c r="B50" s="5" t="s">
        <v>76</v>
      </c>
      <c r="C50" s="55">
        <v>61.29</v>
      </c>
      <c r="D50" s="10">
        <v>200</v>
      </c>
      <c r="E50" s="11">
        <v>200</v>
      </c>
      <c r="F50" s="11">
        <v>9</v>
      </c>
      <c r="G50" s="11">
        <v>15</v>
      </c>
      <c r="H50" s="11">
        <v>78.099999999999994</v>
      </c>
      <c r="I50" s="11">
        <v>5696</v>
      </c>
      <c r="J50" s="11">
        <v>2003</v>
      </c>
      <c r="K50" s="11">
        <v>642.5</v>
      </c>
      <c r="L50" s="11">
        <v>305.8</v>
      </c>
      <c r="M50" s="11">
        <v>59.28</v>
      </c>
      <c r="N50" s="7">
        <v>24.83</v>
      </c>
      <c r="O50" s="42" t="s">
        <v>289</v>
      </c>
    </row>
    <row r="51" spans="2:15" x14ac:dyDescent="0.25">
      <c r="B51" s="5" t="s">
        <v>77</v>
      </c>
      <c r="C51" s="55">
        <v>71.47</v>
      </c>
      <c r="D51" s="10">
        <v>220</v>
      </c>
      <c r="E51" s="11">
        <v>220</v>
      </c>
      <c r="F51" s="11">
        <v>9.5</v>
      </c>
      <c r="G51" s="11">
        <v>16</v>
      </c>
      <c r="H51" s="11">
        <v>91</v>
      </c>
      <c r="I51" s="11">
        <v>8091</v>
      </c>
      <c r="J51" s="11">
        <v>2843</v>
      </c>
      <c r="K51" s="11">
        <v>827</v>
      </c>
      <c r="L51" s="11">
        <v>393.9</v>
      </c>
      <c r="M51" s="11">
        <v>76.569999999999993</v>
      </c>
      <c r="N51" s="7">
        <v>27.92</v>
      </c>
      <c r="O51" s="42" t="s">
        <v>289</v>
      </c>
    </row>
    <row r="52" spans="2:15" x14ac:dyDescent="0.25">
      <c r="B52" s="5" t="s">
        <v>78</v>
      </c>
      <c r="C52" s="55">
        <v>83.2</v>
      </c>
      <c r="D52" s="10">
        <v>240</v>
      </c>
      <c r="E52" s="11">
        <v>240</v>
      </c>
      <c r="F52" s="11">
        <v>10</v>
      </c>
      <c r="G52" s="11">
        <v>17</v>
      </c>
      <c r="H52" s="11">
        <v>106</v>
      </c>
      <c r="I52" s="11">
        <v>11260</v>
      </c>
      <c r="J52" s="11">
        <v>3923</v>
      </c>
      <c r="K52" s="11">
        <v>1053</v>
      </c>
      <c r="L52" s="11">
        <v>498.4</v>
      </c>
      <c r="M52" s="11">
        <v>102.7</v>
      </c>
      <c r="N52" s="7">
        <v>33.229999999999997</v>
      </c>
      <c r="O52" s="42" t="s">
        <v>289</v>
      </c>
    </row>
    <row r="53" spans="2:15" x14ac:dyDescent="0.25">
      <c r="B53" s="5" t="s">
        <v>79</v>
      </c>
      <c r="C53" s="55">
        <v>92.98</v>
      </c>
      <c r="D53" s="10">
        <v>260</v>
      </c>
      <c r="E53" s="11">
        <v>260</v>
      </c>
      <c r="F53" s="11">
        <v>10</v>
      </c>
      <c r="G53" s="11">
        <v>17.5</v>
      </c>
      <c r="H53" s="11">
        <v>118.4</v>
      </c>
      <c r="I53" s="11">
        <v>14920</v>
      </c>
      <c r="J53" s="11">
        <v>5135</v>
      </c>
      <c r="K53" s="11">
        <v>1283</v>
      </c>
      <c r="L53" s="11">
        <v>602.20000000000005</v>
      </c>
      <c r="M53" s="11">
        <v>123.8</v>
      </c>
      <c r="N53" s="7">
        <v>37.590000000000003</v>
      </c>
      <c r="O53" s="42" t="s">
        <v>289</v>
      </c>
    </row>
    <row r="54" spans="2:15" x14ac:dyDescent="0.25">
      <c r="B54" s="5" t="s">
        <v>80</v>
      </c>
      <c r="C54" s="55">
        <v>103.1</v>
      </c>
      <c r="D54" s="10">
        <v>280</v>
      </c>
      <c r="E54" s="11">
        <v>280</v>
      </c>
      <c r="F54" s="11">
        <v>10.5</v>
      </c>
      <c r="G54" s="11">
        <v>18</v>
      </c>
      <c r="H54" s="11">
        <v>131.4</v>
      </c>
      <c r="I54" s="11">
        <v>19270</v>
      </c>
      <c r="J54" s="11">
        <v>6595</v>
      </c>
      <c r="K54" s="11">
        <v>1534</v>
      </c>
      <c r="L54" s="11">
        <v>717.6</v>
      </c>
      <c r="M54" s="11">
        <v>143.69999999999999</v>
      </c>
      <c r="N54" s="7">
        <v>41.09</v>
      </c>
      <c r="O54" s="42" t="s">
        <v>289</v>
      </c>
    </row>
    <row r="55" spans="2:15" x14ac:dyDescent="0.25">
      <c r="B55" s="5" t="s">
        <v>81</v>
      </c>
      <c r="C55" s="55">
        <v>117</v>
      </c>
      <c r="D55" s="10">
        <v>300</v>
      </c>
      <c r="E55" s="11">
        <v>300</v>
      </c>
      <c r="F55" s="11">
        <v>11</v>
      </c>
      <c r="G55" s="11">
        <v>19</v>
      </c>
      <c r="H55" s="11">
        <v>149.1</v>
      </c>
      <c r="I55" s="11">
        <v>25170</v>
      </c>
      <c r="J55" s="11">
        <v>8563</v>
      </c>
      <c r="K55" s="11">
        <v>1869</v>
      </c>
      <c r="L55" s="11">
        <v>870.1</v>
      </c>
      <c r="M55" s="11">
        <v>185</v>
      </c>
      <c r="N55" s="7">
        <v>47.43</v>
      </c>
      <c r="O55" s="42" t="s">
        <v>289</v>
      </c>
    </row>
    <row r="56" spans="2:15" x14ac:dyDescent="0.25">
      <c r="B56" s="5" t="s">
        <v>82</v>
      </c>
      <c r="C56" s="55">
        <v>126.7</v>
      </c>
      <c r="D56" s="10">
        <v>320</v>
      </c>
      <c r="E56" s="11">
        <v>300</v>
      </c>
      <c r="F56" s="11">
        <v>11.5</v>
      </c>
      <c r="G56" s="11">
        <v>20.5</v>
      </c>
      <c r="H56" s="11">
        <v>161.30000000000001</v>
      </c>
      <c r="I56" s="11">
        <v>30820</v>
      </c>
      <c r="J56" s="11">
        <v>9239</v>
      </c>
      <c r="K56" s="11">
        <v>2149</v>
      </c>
      <c r="L56" s="11">
        <v>939.1</v>
      </c>
      <c r="M56" s="11">
        <v>225.1</v>
      </c>
      <c r="N56" s="7">
        <v>51.77</v>
      </c>
      <c r="O56" s="42" t="s">
        <v>289</v>
      </c>
    </row>
    <row r="57" spans="2:15" x14ac:dyDescent="0.25">
      <c r="B57" s="5" t="s">
        <v>83</v>
      </c>
      <c r="C57" s="55">
        <v>134.19999999999999</v>
      </c>
      <c r="D57" s="10">
        <v>340</v>
      </c>
      <c r="E57" s="11">
        <v>300</v>
      </c>
      <c r="F57" s="11">
        <v>12</v>
      </c>
      <c r="G57" s="11">
        <v>21.5</v>
      </c>
      <c r="H57" s="11">
        <v>170.9</v>
      </c>
      <c r="I57" s="11">
        <v>36660</v>
      </c>
      <c r="J57" s="11">
        <v>9690</v>
      </c>
      <c r="K57" s="11">
        <v>2408</v>
      </c>
      <c r="L57" s="11">
        <v>985.7</v>
      </c>
      <c r="M57" s="11">
        <v>257.2</v>
      </c>
      <c r="N57" s="7">
        <v>56.09</v>
      </c>
      <c r="O57" s="42" t="s">
        <v>289</v>
      </c>
    </row>
    <row r="58" spans="2:15" x14ac:dyDescent="0.25">
      <c r="B58" s="5" t="s">
        <v>84</v>
      </c>
      <c r="C58" s="55">
        <v>141.80000000000001</v>
      </c>
      <c r="D58" s="10">
        <v>360</v>
      </c>
      <c r="E58" s="11">
        <v>300</v>
      </c>
      <c r="F58" s="11">
        <v>12.5</v>
      </c>
      <c r="G58" s="11">
        <v>22.5</v>
      </c>
      <c r="H58" s="11">
        <v>180.6</v>
      </c>
      <c r="I58" s="11">
        <v>43190</v>
      </c>
      <c r="J58" s="11">
        <v>10140</v>
      </c>
      <c r="K58" s="11">
        <v>2683</v>
      </c>
      <c r="L58" s="11">
        <v>1032</v>
      </c>
      <c r="M58" s="11">
        <v>292.5</v>
      </c>
      <c r="N58" s="7">
        <v>60.6</v>
      </c>
      <c r="O58" s="42" t="s">
        <v>289</v>
      </c>
    </row>
    <row r="59" spans="2:15" x14ac:dyDescent="0.25">
      <c r="B59" s="5" t="s">
        <v>85</v>
      </c>
      <c r="C59" s="55">
        <v>155.30000000000001</v>
      </c>
      <c r="D59" s="10">
        <v>400</v>
      </c>
      <c r="E59" s="11">
        <v>300</v>
      </c>
      <c r="F59" s="11">
        <v>13.5</v>
      </c>
      <c r="G59" s="11">
        <v>24</v>
      </c>
      <c r="H59" s="11">
        <v>197.8</v>
      </c>
      <c r="I59" s="11">
        <v>57680</v>
      </c>
      <c r="J59" s="11">
        <v>10820</v>
      </c>
      <c r="K59" s="11">
        <v>3232</v>
      </c>
      <c r="L59" s="11">
        <v>1104</v>
      </c>
      <c r="M59" s="11">
        <v>355.7</v>
      </c>
      <c r="N59" s="7">
        <v>69.98</v>
      </c>
      <c r="O59" s="42" t="s">
        <v>289</v>
      </c>
    </row>
    <row r="60" spans="2:15" x14ac:dyDescent="0.25">
      <c r="B60" s="5" t="s">
        <v>86</v>
      </c>
      <c r="C60" s="55">
        <v>171.1</v>
      </c>
      <c r="D60" s="10">
        <v>450</v>
      </c>
      <c r="E60" s="11">
        <v>300</v>
      </c>
      <c r="F60" s="11">
        <v>14</v>
      </c>
      <c r="G60" s="11">
        <v>26</v>
      </c>
      <c r="H60" s="11">
        <v>218</v>
      </c>
      <c r="I60" s="11">
        <v>79890</v>
      </c>
      <c r="J60" s="11">
        <v>11720</v>
      </c>
      <c r="K60" s="11">
        <v>3982</v>
      </c>
      <c r="L60" s="11">
        <v>1198</v>
      </c>
      <c r="M60" s="11">
        <v>440.5</v>
      </c>
      <c r="N60" s="7">
        <v>79.66</v>
      </c>
      <c r="O60" s="42" t="s">
        <v>289</v>
      </c>
    </row>
    <row r="61" spans="2:15" x14ac:dyDescent="0.25">
      <c r="B61" s="5" t="s">
        <v>87</v>
      </c>
      <c r="C61" s="55">
        <v>187.3</v>
      </c>
      <c r="D61" s="10">
        <v>500</v>
      </c>
      <c r="E61" s="11">
        <v>300</v>
      </c>
      <c r="F61" s="11">
        <v>14.5</v>
      </c>
      <c r="G61" s="11">
        <v>28</v>
      </c>
      <c r="H61" s="11">
        <v>238.6</v>
      </c>
      <c r="I61" s="11">
        <v>107200</v>
      </c>
      <c r="J61" s="11">
        <v>12620</v>
      </c>
      <c r="K61" s="11">
        <v>4815</v>
      </c>
      <c r="L61" s="11">
        <v>1292</v>
      </c>
      <c r="M61" s="11">
        <v>538.4</v>
      </c>
      <c r="N61" s="7">
        <v>89.82</v>
      </c>
      <c r="O61" s="42" t="s">
        <v>289</v>
      </c>
    </row>
    <row r="62" spans="2:15" x14ac:dyDescent="0.25">
      <c r="B62" s="5" t="s">
        <v>88</v>
      </c>
      <c r="C62" s="55">
        <v>199.4</v>
      </c>
      <c r="D62" s="10">
        <v>550</v>
      </c>
      <c r="E62" s="11">
        <v>300</v>
      </c>
      <c r="F62" s="11">
        <v>15</v>
      </c>
      <c r="G62" s="11">
        <v>29</v>
      </c>
      <c r="H62" s="11">
        <v>254.1</v>
      </c>
      <c r="I62" s="11">
        <v>136700</v>
      </c>
      <c r="J62" s="11">
        <v>13080</v>
      </c>
      <c r="K62" s="11">
        <v>5591</v>
      </c>
      <c r="L62" s="11">
        <v>1341</v>
      </c>
      <c r="M62" s="11">
        <v>600.29999999999995</v>
      </c>
      <c r="N62" s="7">
        <v>100.1</v>
      </c>
      <c r="O62" s="42" t="s">
        <v>289</v>
      </c>
    </row>
    <row r="63" spans="2:15" x14ac:dyDescent="0.25">
      <c r="B63" s="5" t="s">
        <v>89</v>
      </c>
      <c r="C63" s="55">
        <v>211.9</v>
      </c>
      <c r="D63" s="10">
        <v>600</v>
      </c>
      <c r="E63" s="11">
        <v>300</v>
      </c>
      <c r="F63" s="11">
        <v>15.5</v>
      </c>
      <c r="G63" s="11">
        <v>30</v>
      </c>
      <c r="H63" s="11">
        <v>270</v>
      </c>
      <c r="I63" s="11">
        <v>171000</v>
      </c>
      <c r="J63" s="11">
        <v>13530</v>
      </c>
      <c r="K63" s="11">
        <v>6425</v>
      </c>
      <c r="L63" s="11">
        <v>1391</v>
      </c>
      <c r="M63" s="11">
        <v>667.2</v>
      </c>
      <c r="N63" s="7">
        <v>110.8</v>
      </c>
      <c r="O63" s="42" t="s">
        <v>289</v>
      </c>
    </row>
    <row r="64" spans="2:15" x14ac:dyDescent="0.25">
      <c r="B64" s="5" t="s">
        <v>90</v>
      </c>
      <c r="C64" s="55">
        <v>224.8</v>
      </c>
      <c r="D64" s="10">
        <v>650</v>
      </c>
      <c r="E64" s="11">
        <v>300</v>
      </c>
      <c r="F64" s="11">
        <v>16</v>
      </c>
      <c r="G64" s="11">
        <v>31</v>
      </c>
      <c r="H64" s="11">
        <v>286.3</v>
      </c>
      <c r="I64" s="11">
        <v>210600</v>
      </c>
      <c r="J64" s="11">
        <v>13980</v>
      </c>
      <c r="K64" s="11">
        <v>7320</v>
      </c>
      <c r="L64" s="11">
        <v>1441</v>
      </c>
      <c r="M64" s="11">
        <v>739.2</v>
      </c>
      <c r="N64" s="7">
        <v>122</v>
      </c>
      <c r="O64" s="42" t="s">
        <v>289</v>
      </c>
    </row>
    <row r="65" spans="2:15" x14ac:dyDescent="0.25">
      <c r="B65" s="5" t="s">
        <v>91</v>
      </c>
      <c r="C65" s="55">
        <v>240.5</v>
      </c>
      <c r="D65" s="10">
        <v>700</v>
      </c>
      <c r="E65" s="11">
        <v>300</v>
      </c>
      <c r="F65" s="11">
        <v>17</v>
      </c>
      <c r="G65" s="11">
        <v>32</v>
      </c>
      <c r="H65" s="11">
        <v>306.39999999999998</v>
      </c>
      <c r="I65" s="11">
        <v>256900</v>
      </c>
      <c r="J65" s="11">
        <v>14440</v>
      </c>
      <c r="K65" s="11">
        <v>8327</v>
      </c>
      <c r="L65" s="11">
        <v>1495</v>
      </c>
      <c r="M65" s="11">
        <v>830.9</v>
      </c>
      <c r="N65" s="7">
        <v>137.1</v>
      </c>
      <c r="O65" s="42" t="s">
        <v>289</v>
      </c>
    </row>
    <row r="66" spans="2:15" x14ac:dyDescent="0.25">
      <c r="B66" s="5" t="s">
        <v>92</v>
      </c>
      <c r="C66" s="55">
        <v>262.3</v>
      </c>
      <c r="D66" s="10">
        <v>800</v>
      </c>
      <c r="E66" s="11">
        <v>300</v>
      </c>
      <c r="F66" s="11">
        <v>17.5</v>
      </c>
      <c r="G66" s="11">
        <v>33</v>
      </c>
      <c r="H66" s="11">
        <v>334.2</v>
      </c>
      <c r="I66" s="11">
        <v>359100</v>
      </c>
      <c r="J66" s="11">
        <v>14900</v>
      </c>
      <c r="K66" s="11">
        <v>10230</v>
      </c>
      <c r="L66" s="11">
        <v>1553</v>
      </c>
      <c r="M66" s="11">
        <v>946</v>
      </c>
      <c r="N66" s="7">
        <v>161.80000000000001</v>
      </c>
      <c r="O66" s="42" t="s">
        <v>289</v>
      </c>
    </row>
    <row r="67" spans="2:15" x14ac:dyDescent="0.25">
      <c r="B67" s="5" t="s">
        <v>93</v>
      </c>
      <c r="C67" s="55">
        <v>291.5</v>
      </c>
      <c r="D67" s="10">
        <v>900</v>
      </c>
      <c r="E67" s="11">
        <v>300</v>
      </c>
      <c r="F67" s="11">
        <v>18.5</v>
      </c>
      <c r="G67" s="11">
        <v>35</v>
      </c>
      <c r="H67" s="11">
        <v>371.3</v>
      </c>
      <c r="I67" s="11">
        <v>494100</v>
      </c>
      <c r="J67" s="11">
        <v>15820</v>
      </c>
      <c r="K67" s="11">
        <v>12580</v>
      </c>
      <c r="L67" s="11">
        <v>1658</v>
      </c>
      <c r="M67" s="11">
        <v>1137</v>
      </c>
      <c r="N67" s="7">
        <v>188.8</v>
      </c>
      <c r="O67" s="42" t="s">
        <v>289</v>
      </c>
    </row>
    <row r="68" spans="2:15" ht="18" thickBot="1" x14ac:dyDescent="0.3">
      <c r="B68" s="8" t="s">
        <v>94</v>
      </c>
      <c r="C68" s="56">
        <v>314</v>
      </c>
      <c r="D68" s="21">
        <v>1000</v>
      </c>
      <c r="E68" s="22">
        <v>300</v>
      </c>
      <c r="F68" s="22">
        <v>19</v>
      </c>
      <c r="G68" s="22">
        <v>36</v>
      </c>
      <c r="H68" s="22">
        <v>400</v>
      </c>
      <c r="I68" s="22">
        <v>644700</v>
      </c>
      <c r="J68" s="22">
        <v>16280</v>
      </c>
      <c r="K68" s="22">
        <v>14860</v>
      </c>
      <c r="L68" s="22">
        <v>1716</v>
      </c>
      <c r="M68" s="22">
        <v>1254</v>
      </c>
      <c r="N68" s="9">
        <v>212.5</v>
      </c>
      <c r="O68" s="43" t="s">
        <v>289</v>
      </c>
    </row>
    <row r="69" spans="2:15" x14ac:dyDescent="0.25">
      <c r="B69" s="2" t="s">
        <v>95</v>
      </c>
      <c r="C69" s="54">
        <v>4.3869999999999996</v>
      </c>
      <c r="D69" s="15"/>
      <c r="E69" s="16"/>
      <c r="F69" s="16"/>
      <c r="G69" s="16"/>
      <c r="H69" s="16"/>
      <c r="I69" s="16"/>
      <c r="J69" s="16"/>
      <c r="K69" s="16"/>
      <c r="L69" s="16"/>
      <c r="M69" s="16"/>
      <c r="N69" s="4"/>
      <c r="O69" s="41" t="s">
        <v>292</v>
      </c>
    </row>
    <row r="70" spans="2:15" x14ac:dyDescent="0.25">
      <c r="B70" s="5" t="s">
        <v>96</v>
      </c>
      <c r="C70" s="55">
        <v>5.2839999999999998</v>
      </c>
      <c r="D70" s="10"/>
      <c r="E70" s="11"/>
      <c r="F70" s="11"/>
      <c r="G70" s="11"/>
      <c r="H70" s="11"/>
      <c r="I70" s="11"/>
      <c r="J70" s="11"/>
      <c r="K70" s="11"/>
      <c r="L70" s="11"/>
      <c r="M70" s="11"/>
      <c r="N70" s="7"/>
      <c r="O70" s="42" t="s">
        <v>292</v>
      </c>
    </row>
    <row r="71" spans="2:15" x14ac:dyDescent="0.25">
      <c r="B71" s="5" t="s">
        <v>97</v>
      </c>
      <c r="C71" s="55">
        <v>5.6429999999999998</v>
      </c>
      <c r="D71" s="10"/>
      <c r="E71" s="11"/>
      <c r="F71" s="11"/>
      <c r="G71" s="11"/>
      <c r="H71" s="11"/>
      <c r="I71" s="11"/>
      <c r="J71" s="11"/>
      <c r="K71" s="11"/>
      <c r="L71" s="11"/>
      <c r="M71" s="11"/>
      <c r="N71" s="7"/>
      <c r="O71" s="42" t="s">
        <v>292</v>
      </c>
    </row>
    <row r="72" spans="2:15" x14ac:dyDescent="0.25">
      <c r="B72" s="5" t="s">
        <v>98</v>
      </c>
      <c r="C72" s="55">
        <v>6.8540000000000001</v>
      </c>
      <c r="D72" s="10"/>
      <c r="E72" s="11"/>
      <c r="F72" s="11"/>
      <c r="G72" s="11"/>
      <c r="H72" s="11"/>
      <c r="I72" s="11"/>
      <c r="J72" s="11"/>
      <c r="K72" s="11"/>
      <c r="L72" s="11"/>
      <c r="M72" s="11"/>
      <c r="N72" s="7"/>
      <c r="O72" s="42" t="s">
        <v>292</v>
      </c>
    </row>
    <row r="73" spans="2:15" x14ac:dyDescent="0.25">
      <c r="B73" s="5" t="s">
        <v>99</v>
      </c>
      <c r="C73" s="55">
        <v>8.31</v>
      </c>
      <c r="D73" s="10"/>
      <c r="E73" s="11"/>
      <c r="F73" s="11"/>
      <c r="G73" s="11"/>
      <c r="H73" s="11"/>
      <c r="I73" s="11"/>
      <c r="J73" s="11"/>
      <c r="K73" s="11"/>
      <c r="L73" s="11"/>
      <c r="M73" s="11"/>
      <c r="N73" s="7"/>
      <c r="O73" s="42" t="s">
        <v>292</v>
      </c>
    </row>
    <row r="74" spans="2:15" x14ac:dyDescent="0.25">
      <c r="B74" s="5" t="s">
        <v>100</v>
      </c>
      <c r="C74" s="55">
        <v>6.899</v>
      </c>
      <c r="D74" s="10"/>
      <c r="E74" s="11"/>
      <c r="F74" s="11"/>
      <c r="G74" s="11"/>
      <c r="H74" s="11"/>
      <c r="I74" s="11"/>
      <c r="J74" s="11"/>
      <c r="K74" s="11"/>
      <c r="L74" s="11"/>
      <c r="M74" s="11"/>
      <c r="N74" s="7"/>
      <c r="O74" s="42" t="s">
        <v>292</v>
      </c>
    </row>
    <row r="75" spans="2:15" x14ac:dyDescent="0.25">
      <c r="B75" s="5" t="s">
        <v>101</v>
      </c>
      <c r="C75" s="55">
        <v>8.4239999999999995</v>
      </c>
      <c r="D75" s="10"/>
      <c r="E75" s="11"/>
      <c r="F75" s="11"/>
      <c r="G75" s="11"/>
      <c r="H75" s="11"/>
      <c r="I75" s="11"/>
      <c r="J75" s="11"/>
      <c r="K75" s="11"/>
      <c r="L75" s="11"/>
      <c r="M75" s="11"/>
      <c r="N75" s="7"/>
      <c r="O75" s="42" t="s">
        <v>292</v>
      </c>
    </row>
    <row r="76" spans="2:15" x14ac:dyDescent="0.25">
      <c r="B76" s="5" t="s">
        <v>102</v>
      </c>
      <c r="C76" s="55">
        <v>10.29</v>
      </c>
      <c r="D76" s="10"/>
      <c r="E76" s="11"/>
      <c r="F76" s="11"/>
      <c r="G76" s="11"/>
      <c r="H76" s="11"/>
      <c r="I76" s="11"/>
      <c r="J76" s="11"/>
      <c r="K76" s="11"/>
      <c r="L76" s="11"/>
      <c r="M76" s="11"/>
      <c r="N76" s="7"/>
      <c r="O76" s="42" t="s">
        <v>292</v>
      </c>
    </row>
    <row r="77" spans="2:15" x14ac:dyDescent="0.25">
      <c r="B77" s="5" t="s">
        <v>103</v>
      </c>
      <c r="C77" s="55">
        <v>12.52</v>
      </c>
      <c r="D77" s="10"/>
      <c r="E77" s="11"/>
      <c r="F77" s="11"/>
      <c r="G77" s="11"/>
      <c r="H77" s="11"/>
      <c r="I77" s="11"/>
      <c r="J77" s="11"/>
      <c r="K77" s="11"/>
      <c r="L77" s="11"/>
      <c r="M77" s="11"/>
      <c r="N77" s="7"/>
      <c r="O77" s="42" t="s">
        <v>292</v>
      </c>
    </row>
    <row r="78" spans="2:15" x14ac:dyDescent="0.25">
      <c r="B78" s="5" t="s">
        <v>104</v>
      </c>
      <c r="C78" s="55">
        <v>8.1549999999999994</v>
      </c>
      <c r="D78" s="10"/>
      <c r="E78" s="11"/>
      <c r="F78" s="11"/>
      <c r="G78" s="11"/>
      <c r="H78" s="11"/>
      <c r="I78" s="11"/>
      <c r="J78" s="11"/>
      <c r="K78" s="11"/>
      <c r="L78" s="11"/>
      <c r="M78" s="11"/>
      <c r="N78" s="7"/>
      <c r="O78" s="42" t="s">
        <v>292</v>
      </c>
    </row>
    <row r="79" spans="2:15" x14ac:dyDescent="0.25">
      <c r="B79" s="5" t="s">
        <v>105</v>
      </c>
      <c r="C79" s="55">
        <v>9.9939999999999998</v>
      </c>
      <c r="D79" s="10"/>
      <c r="E79" s="11"/>
      <c r="F79" s="11"/>
      <c r="G79" s="11"/>
      <c r="H79" s="11"/>
      <c r="I79" s="11"/>
      <c r="J79" s="11"/>
      <c r="K79" s="11"/>
      <c r="L79" s="11"/>
      <c r="M79" s="11"/>
      <c r="N79" s="7"/>
      <c r="O79" s="42" t="s">
        <v>292</v>
      </c>
    </row>
    <row r="80" spans="2:15" x14ac:dyDescent="0.25">
      <c r="B80" s="5" t="s">
        <v>106</v>
      </c>
      <c r="C80" s="55">
        <v>12.27</v>
      </c>
      <c r="D80" s="10"/>
      <c r="E80" s="11"/>
      <c r="F80" s="11"/>
      <c r="G80" s="11"/>
      <c r="H80" s="11"/>
      <c r="I80" s="11"/>
      <c r="J80" s="11"/>
      <c r="K80" s="11"/>
      <c r="L80" s="11"/>
      <c r="M80" s="11"/>
      <c r="N80" s="7"/>
      <c r="O80" s="42" t="s">
        <v>292</v>
      </c>
    </row>
    <row r="81" spans="2:15" x14ac:dyDescent="0.25">
      <c r="B81" s="5" t="s">
        <v>107</v>
      </c>
      <c r="C81" s="55">
        <v>15.04</v>
      </c>
      <c r="D81" s="10"/>
      <c r="E81" s="11"/>
      <c r="F81" s="11"/>
      <c r="G81" s="11"/>
      <c r="H81" s="11"/>
      <c r="I81" s="11"/>
      <c r="J81" s="11"/>
      <c r="K81" s="11"/>
      <c r="L81" s="11"/>
      <c r="M81" s="11"/>
      <c r="N81" s="7"/>
      <c r="O81" s="42" t="s">
        <v>292</v>
      </c>
    </row>
    <row r="82" spans="2:15" x14ac:dyDescent="0.25">
      <c r="B82" s="5" t="s">
        <v>108</v>
      </c>
      <c r="C82" s="55">
        <v>9.4109999999999996</v>
      </c>
      <c r="D82" s="10"/>
      <c r="E82" s="11"/>
      <c r="F82" s="11"/>
      <c r="G82" s="11"/>
      <c r="H82" s="11"/>
      <c r="I82" s="11"/>
      <c r="J82" s="11"/>
      <c r="K82" s="11"/>
      <c r="L82" s="11"/>
      <c r="M82" s="11"/>
      <c r="N82" s="7"/>
      <c r="O82" s="42" t="s">
        <v>292</v>
      </c>
    </row>
    <row r="83" spans="2:15" x14ac:dyDescent="0.25">
      <c r="B83" s="5" t="s">
        <v>109</v>
      </c>
      <c r="C83" s="55">
        <v>11.56</v>
      </c>
      <c r="D83" s="10"/>
      <c r="E83" s="11"/>
      <c r="F83" s="11"/>
      <c r="G83" s="11"/>
      <c r="H83" s="11"/>
      <c r="I83" s="11"/>
      <c r="J83" s="11"/>
      <c r="K83" s="11"/>
      <c r="L83" s="11"/>
      <c r="M83" s="11"/>
      <c r="N83" s="7"/>
      <c r="O83" s="42" t="s">
        <v>292</v>
      </c>
    </row>
    <row r="84" spans="2:15" x14ac:dyDescent="0.25">
      <c r="B84" s="5" t="s">
        <v>110</v>
      </c>
      <c r="C84" s="55">
        <v>14.25</v>
      </c>
      <c r="D84" s="10"/>
      <c r="E84" s="11"/>
      <c r="F84" s="11"/>
      <c r="G84" s="11"/>
      <c r="H84" s="11"/>
      <c r="I84" s="11"/>
      <c r="J84" s="11"/>
      <c r="K84" s="11"/>
      <c r="L84" s="11"/>
      <c r="M84" s="11"/>
      <c r="N84" s="7"/>
      <c r="O84" s="42" t="s">
        <v>292</v>
      </c>
    </row>
    <row r="85" spans="2:15" x14ac:dyDescent="0.25">
      <c r="B85" s="5" t="s">
        <v>111</v>
      </c>
      <c r="C85" s="55">
        <v>17.55</v>
      </c>
      <c r="D85" s="10"/>
      <c r="E85" s="11"/>
      <c r="F85" s="11"/>
      <c r="G85" s="11"/>
      <c r="H85" s="11"/>
      <c r="I85" s="11"/>
      <c r="J85" s="11"/>
      <c r="K85" s="11"/>
      <c r="L85" s="11"/>
      <c r="M85" s="11"/>
      <c r="N85" s="7"/>
      <c r="O85" s="42" t="s">
        <v>292</v>
      </c>
    </row>
    <row r="86" spans="2:15" x14ac:dyDescent="0.25">
      <c r="B86" s="5" t="s">
        <v>112</v>
      </c>
      <c r="C86" s="55">
        <v>13.13</v>
      </c>
      <c r="D86" s="10"/>
      <c r="E86" s="11"/>
      <c r="F86" s="11"/>
      <c r="G86" s="11"/>
      <c r="H86" s="11"/>
      <c r="I86" s="11"/>
      <c r="J86" s="11"/>
      <c r="K86" s="11"/>
      <c r="L86" s="11"/>
      <c r="M86" s="11"/>
      <c r="N86" s="7"/>
      <c r="O86" s="42" t="s">
        <v>292</v>
      </c>
    </row>
    <row r="87" spans="2:15" x14ac:dyDescent="0.25">
      <c r="B87" s="5" t="s">
        <v>113</v>
      </c>
      <c r="C87" s="55">
        <v>16.22</v>
      </c>
      <c r="D87" s="10"/>
      <c r="E87" s="11"/>
      <c r="F87" s="11"/>
      <c r="G87" s="11"/>
      <c r="H87" s="11"/>
      <c r="I87" s="11"/>
      <c r="J87" s="11"/>
      <c r="K87" s="11"/>
      <c r="L87" s="11"/>
      <c r="M87" s="11"/>
      <c r="N87" s="7"/>
      <c r="O87" s="42" t="s">
        <v>292</v>
      </c>
    </row>
    <row r="88" spans="2:15" x14ac:dyDescent="0.25">
      <c r="B88" s="5" t="s">
        <v>114</v>
      </c>
      <c r="C88" s="55">
        <v>20.059999999999999</v>
      </c>
      <c r="D88" s="10"/>
      <c r="E88" s="11"/>
      <c r="F88" s="11"/>
      <c r="G88" s="11"/>
      <c r="H88" s="11"/>
      <c r="I88" s="11"/>
      <c r="J88" s="11"/>
      <c r="K88" s="11"/>
      <c r="L88" s="11"/>
      <c r="M88" s="11"/>
      <c r="N88" s="7"/>
      <c r="O88" s="42" t="s">
        <v>292</v>
      </c>
    </row>
    <row r="89" spans="2:15" x14ac:dyDescent="0.25">
      <c r="B89" s="5" t="s">
        <v>115</v>
      </c>
      <c r="C89" s="55">
        <v>11.92</v>
      </c>
      <c r="D89" s="10"/>
      <c r="E89" s="11"/>
      <c r="F89" s="11"/>
      <c r="G89" s="11"/>
      <c r="H89" s="11"/>
      <c r="I89" s="11"/>
      <c r="J89" s="11"/>
      <c r="K89" s="11"/>
      <c r="L89" s="11"/>
      <c r="M89" s="11"/>
      <c r="N89" s="7"/>
      <c r="O89" s="42" t="s">
        <v>292</v>
      </c>
    </row>
    <row r="90" spans="2:15" x14ac:dyDescent="0.25">
      <c r="B90" s="5" t="s">
        <v>116</v>
      </c>
      <c r="C90" s="55">
        <v>14.7</v>
      </c>
      <c r="D90" s="10"/>
      <c r="E90" s="11"/>
      <c r="F90" s="11"/>
      <c r="G90" s="11"/>
      <c r="H90" s="11"/>
      <c r="I90" s="11"/>
      <c r="J90" s="11"/>
      <c r="K90" s="11"/>
      <c r="L90" s="11"/>
      <c r="M90" s="11"/>
      <c r="N90" s="7"/>
      <c r="O90" s="42" t="s">
        <v>292</v>
      </c>
    </row>
    <row r="91" spans="2:15" x14ac:dyDescent="0.25">
      <c r="B91" s="5" t="s">
        <v>117</v>
      </c>
      <c r="C91" s="55">
        <v>18.2</v>
      </c>
      <c r="D91" s="10"/>
      <c r="E91" s="11"/>
      <c r="F91" s="11"/>
      <c r="G91" s="11"/>
      <c r="H91" s="11"/>
      <c r="I91" s="11"/>
      <c r="J91" s="11"/>
      <c r="K91" s="11"/>
      <c r="L91" s="11"/>
      <c r="M91" s="11"/>
      <c r="N91" s="7"/>
      <c r="O91" s="42" t="s">
        <v>292</v>
      </c>
    </row>
    <row r="92" spans="2:15" x14ac:dyDescent="0.25">
      <c r="B92" s="5" t="s">
        <v>118</v>
      </c>
      <c r="C92" s="55">
        <v>22.57</v>
      </c>
      <c r="D92" s="10"/>
      <c r="E92" s="11"/>
      <c r="F92" s="11"/>
      <c r="G92" s="11"/>
      <c r="H92" s="11"/>
      <c r="I92" s="11"/>
      <c r="J92" s="11"/>
      <c r="K92" s="11"/>
      <c r="L92" s="11"/>
      <c r="M92" s="11"/>
      <c r="N92" s="7"/>
      <c r="O92" s="42" t="s">
        <v>292</v>
      </c>
    </row>
    <row r="93" spans="2:15" x14ac:dyDescent="0.25">
      <c r="B93" s="5" t="s">
        <v>119</v>
      </c>
      <c r="C93" s="55">
        <v>27.42</v>
      </c>
      <c r="D93" s="10"/>
      <c r="E93" s="11"/>
      <c r="F93" s="11"/>
      <c r="G93" s="11"/>
      <c r="H93" s="11"/>
      <c r="I93" s="11"/>
      <c r="J93" s="11"/>
      <c r="K93" s="11"/>
      <c r="L93" s="11"/>
      <c r="M93" s="11"/>
      <c r="N93" s="7"/>
      <c r="O93" s="42" t="s">
        <v>292</v>
      </c>
    </row>
    <row r="94" spans="2:15" x14ac:dyDescent="0.25">
      <c r="B94" s="5" t="s">
        <v>120</v>
      </c>
      <c r="C94" s="55">
        <v>17.84</v>
      </c>
      <c r="D94" s="10"/>
      <c r="E94" s="11"/>
      <c r="F94" s="11"/>
      <c r="G94" s="11"/>
      <c r="H94" s="11"/>
      <c r="I94" s="11"/>
      <c r="J94" s="11"/>
      <c r="K94" s="11"/>
      <c r="L94" s="11"/>
      <c r="M94" s="11"/>
      <c r="N94" s="7"/>
      <c r="O94" s="42" t="s">
        <v>292</v>
      </c>
    </row>
    <row r="95" spans="2:15" x14ac:dyDescent="0.25">
      <c r="B95" s="5" t="s">
        <v>121</v>
      </c>
      <c r="C95" s="55">
        <v>22.16</v>
      </c>
      <c r="D95" s="10"/>
      <c r="E95" s="11"/>
      <c r="F95" s="11"/>
      <c r="G95" s="11"/>
      <c r="H95" s="11"/>
      <c r="I95" s="11"/>
      <c r="J95" s="11"/>
      <c r="K95" s="11"/>
      <c r="L95" s="11"/>
      <c r="M95" s="11"/>
      <c r="N95" s="7"/>
      <c r="O95" s="42" t="s">
        <v>292</v>
      </c>
    </row>
    <row r="96" spans="2:15" x14ac:dyDescent="0.25">
      <c r="B96" s="5" t="s">
        <v>122</v>
      </c>
      <c r="C96" s="55">
        <v>27.6</v>
      </c>
      <c r="D96" s="10"/>
      <c r="E96" s="11"/>
      <c r="F96" s="11"/>
      <c r="G96" s="11"/>
      <c r="H96" s="11"/>
      <c r="I96" s="11"/>
      <c r="J96" s="11"/>
      <c r="K96" s="11"/>
      <c r="L96" s="11"/>
      <c r="M96" s="11"/>
      <c r="N96" s="7"/>
      <c r="O96" s="42" t="s">
        <v>292</v>
      </c>
    </row>
    <row r="97" spans="2:15" x14ac:dyDescent="0.25">
      <c r="B97" s="5" t="s">
        <v>123</v>
      </c>
      <c r="C97" s="55">
        <v>33.700000000000003</v>
      </c>
      <c r="D97" s="10"/>
      <c r="E97" s="11"/>
      <c r="F97" s="11"/>
      <c r="G97" s="11"/>
      <c r="H97" s="11"/>
      <c r="I97" s="11"/>
      <c r="J97" s="11"/>
      <c r="K97" s="11"/>
      <c r="L97" s="11"/>
      <c r="M97" s="11"/>
      <c r="N97" s="7"/>
      <c r="O97" s="42" t="s">
        <v>292</v>
      </c>
    </row>
    <row r="98" spans="2:15" x14ac:dyDescent="0.25">
      <c r="B98" s="5" t="s">
        <v>124</v>
      </c>
      <c r="C98" s="55">
        <v>40.880000000000003</v>
      </c>
      <c r="D98" s="10"/>
      <c r="E98" s="11"/>
      <c r="F98" s="11"/>
      <c r="G98" s="11"/>
      <c r="H98" s="11"/>
      <c r="I98" s="11"/>
      <c r="J98" s="11"/>
      <c r="K98" s="11"/>
      <c r="L98" s="11"/>
      <c r="M98" s="11"/>
      <c r="N98" s="7"/>
      <c r="O98" s="42" t="s">
        <v>292</v>
      </c>
    </row>
    <row r="99" spans="2:15" x14ac:dyDescent="0.25">
      <c r="B99" s="5" t="s">
        <v>125</v>
      </c>
      <c r="C99" s="55">
        <v>20.98</v>
      </c>
      <c r="D99" s="10"/>
      <c r="E99" s="11"/>
      <c r="F99" s="11"/>
      <c r="G99" s="11"/>
      <c r="H99" s="11"/>
      <c r="I99" s="11"/>
      <c r="J99" s="11"/>
      <c r="K99" s="11"/>
      <c r="L99" s="11"/>
      <c r="M99" s="11"/>
      <c r="N99" s="7"/>
      <c r="O99" s="42" t="s">
        <v>292</v>
      </c>
    </row>
    <row r="100" spans="2:15" x14ac:dyDescent="0.25">
      <c r="B100" s="5" t="s">
        <v>126</v>
      </c>
      <c r="C100" s="55">
        <v>26.11</v>
      </c>
      <c r="D100" s="10"/>
      <c r="E100" s="11"/>
      <c r="F100" s="11"/>
      <c r="G100" s="11"/>
      <c r="H100" s="11"/>
      <c r="I100" s="11"/>
      <c r="J100" s="11"/>
      <c r="K100" s="11"/>
      <c r="L100" s="11"/>
      <c r="M100" s="11"/>
      <c r="N100" s="7"/>
      <c r="O100" s="42" t="s">
        <v>292</v>
      </c>
    </row>
    <row r="101" spans="2:15" x14ac:dyDescent="0.25">
      <c r="B101" s="5" t="s">
        <v>127</v>
      </c>
      <c r="C101" s="55">
        <v>32.619999999999997</v>
      </c>
      <c r="D101" s="10"/>
      <c r="E101" s="11"/>
      <c r="F101" s="11"/>
      <c r="G101" s="11"/>
      <c r="H101" s="11"/>
      <c r="I101" s="11"/>
      <c r="J101" s="11"/>
      <c r="K101" s="11"/>
      <c r="L101" s="11"/>
      <c r="M101" s="11"/>
      <c r="N101" s="7"/>
      <c r="O101" s="42" t="s">
        <v>292</v>
      </c>
    </row>
    <row r="102" spans="2:15" x14ac:dyDescent="0.25">
      <c r="B102" s="5" t="s">
        <v>128</v>
      </c>
      <c r="C102" s="55">
        <v>39.979999999999997</v>
      </c>
      <c r="D102" s="10"/>
      <c r="E102" s="11"/>
      <c r="F102" s="11"/>
      <c r="G102" s="11"/>
      <c r="H102" s="11"/>
      <c r="I102" s="11"/>
      <c r="J102" s="11"/>
      <c r="K102" s="11"/>
      <c r="L102" s="11"/>
      <c r="M102" s="11"/>
      <c r="N102" s="7"/>
      <c r="O102" s="42" t="s">
        <v>292</v>
      </c>
    </row>
    <row r="103" spans="2:15" x14ac:dyDescent="0.25">
      <c r="B103" s="5" t="s">
        <v>129</v>
      </c>
      <c r="C103" s="55">
        <v>48.73</v>
      </c>
      <c r="D103" s="10"/>
      <c r="E103" s="11"/>
      <c r="F103" s="11"/>
      <c r="G103" s="11"/>
      <c r="H103" s="11"/>
      <c r="I103" s="11"/>
      <c r="J103" s="11"/>
      <c r="K103" s="11"/>
      <c r="L103" s="11"/>
      <c r="M103" s="11"/>
      <c r="N103" s="7"/>
      <c r="O103" s="42" t="s">
        <v>292</v>
      </c>
    </row>
    <row r="104" spans="2:15" x14ac:dyDescent="0.25">
      <c r="B104" s="5" t="s">
        <v>130</v>
      </c>
      <c r="C104" s="55">
        <v>28.09</v>
      </c>
      <c r="D104" s="10"/>
      <c r="E104" s="11"/>
      <c r="F104" s="11"/>
      <c r="G104" s="11"/>
      <c r="H104" s="11"/>
      <c r="I104" s="11"/>
      <c r="J104" s="11"/>
      <c r="K104" s="11"/>
      <c r="L104" s="11"/>
      <c r="M104" s="11"/>
      <c r="N104" s="7"/>
      <c r="O104" s="42" t="s">
        <v>292</v>
      </c>
    </row>
    <row r="105" spans="2:15" x14ac:dyDescent="0.25">
      <c r="B105" s="5" t="s">
        <v>131</v>
      </c>
      <c r="C105" s="55">
        <v>35.130000000000003</v>
      </c>
      <c r="D105" s="10"/>
      <c r="E105" s="11"/>
      <c r="F105" s="11"/>
      <c r="G105" s="11"/>
      <c r="H105" s="11"/>
      <c r="I105" s="11"/>
      <c r="J105" s="11"/>
      <c r="K105" s="11"/>
      <c r="L105" s="11"/>
      <c r="M105" s="11"/>
      <c r="N105" s="7"/>
      <c r="O105" s="42" t="s">
        <v>292</v>
      </c>
    </row>
    <row r="106" spans="2:15" x14ac:dyDescent="0.25">
      <c r="B106" s="5" t="s">
        <v>132</v>
      </c>
      <c r="C106" s="55">
        <v>43.12</v>
      </c>
      <c r="D106" s="10"/>
      <c r="E106" s="11"/>
      <c r="F106" s="11"/>
      <c r="G106" s="11"/>
      <c r="H106" s="11"/>
      <c r="I106" s="11"/>
      <c r="J106" s="11"/>
      <c r="K106" s="11"/>
      <c r="L106" s="11"/>
      <c r="M106" s="11"/>
      <c r="N106" s="7"/>
      <c r="O106" s="42" t="s">
        <v>292</v>
      </c>
    </row>
    <row r="107" spans="2:15" x14ac:dyDescent="0.25">
      <c r="B107" s="5" t="s">
        <v>133</v>
      </c>
      <c r="C107" s="55">
        <v>52.65</v>
      </c>
      <c r="D107" s="10"/>
      <c r="E107" s="11"/>
      <c r="F107" s="11"/>
      <c r="G107" s="11"/>
      <c r="H107" s="11"/>
      <c r="I107" s="11"/>
      <c r="J107" s="11"/>
      <c r="K107" s="11"/>
      <c r="L107" s="11"/>
      <c r="M107" s="11"/>
      <c r="N107" s="7"/>
      <c r="O107" s="42" t="s">
        <v>292</v>
      </c>
    </row>
    <row r="108" spans="2:15" x14ac:dyDescent="0.25">
      <c r="B108" s="5" t="s">
        <v>134</v>
      </c>
      <c r="C108" s="55">
        <v>65.17</v>
      </c>
      <c r="D108" s="10"/>
      <c r="E108" s="11"/>
      <c r="F108" s="11"/>
      <c r="G108" s="11"/>
      <c r="H108" s="11"/>
      <c r="I108" s="11"/>
      <c r="J108" s="11"/>
      <c r="K108" s="11"/>
      <c r="L108" s="11"/>
      <c r="M108" s="11"/>
      <c r="N108" s="7"/>
      <c r="O108" s="42" t="s">
        <v>292</v>
      </c>
    </row>
    <row r="109" spans="2:15" x14ac:dyDescent="0.25">
      <c r="B109" s="5" t="s">
        <v>135</v>
      </c>
      <c r="C109" s="55">
        <v>30.07</v>
      </c>
      <c r="D109" s="10"/>
      <c r="E109" s="11"/>
      <c r="F109" s="11"/>
      <c r="G109" s="11"/>
      <c r="H109" s="11"/>
      <c r="I109" s="11"/>
      <c r="J109" s="11"/>
      <c r="K109" s="11"/>
      <c r="L109" s="11"/>
      <c r="M109" s="11"/>
      <c r="N109" s="7"/>
      <c r="O109" s="42" t="s">
        <v>292</v>
      </c>
    </row>
    <row r="110" spans="2:15" x14ac:dyDescent="0.25">
      <c r="B110" s="5" t="s">
        <v>136</v>
      </c>
      <c r="C110" s="55">
        <v>37.64</v>
      </c>
      <c r="D110" s="10"/>
      <c r="E110" s="11"/>
      <c r="F110" s="11"/>
      <c r="G110" s="11"/>
      <c r="H110" s="11"/>
      <c r="I110" s="11"/>
      <c r="J110" s="11"/>
      <c r="K110" s="11"/>
      <c r="L110" s="11"/>
      <c r="M110" s="11"/>
      <c r="N110" s="7"/>
      <c r="O110" s="42" t="s">
        <v>292</v>
      </c>
    </row>
    <row r="111" spans="2:15" x14ac:dyDescent="0.25">
      <c r="B111" s="5" t="s">
        <v>137</v>
      </c>
      <c r="C111" s="55">
        <v>46.26</v>
      </c>
      <c r="D111" s="10"/>
      <c r="E111" s="11"/>
      <c r="F111" s="11"/>
      <c r="G111" s="11"/>
      <c r="H111" s="11"/>
      <c r="I111" s="11"/>
      <c r="J111" s="11"/>
      <c r="K111" s="11"/>
      <c r="L111" s="11"/>
      <c r="M111" s="11"/>
      <c r="N111" s="7"/>
      <c r="O111" s="42" t="s">
        <v>292</v>
      </c>
    </row>
    <row r="112" spans="2:15" x14ac:dyDescent="0.25">
      <c r="B112" s="5" t="s">
        <v>138</v>
      </c>
      <c r="C112" s="55">
        <v>56.58</v>
      </c>
      <c r="D112" s="10"/>
      <c r="E112" s="11"/>
      <c r="F112" s="11"/>
      <c r="G112" s="11"/>
      <c r="H112" s="11"/>
      <c r="I112" s="11"/>
      <c r="J112" s="11"/>
      <c r="K112" s="11"/>
      <c r="L112" s="11"/>
      <c r="M112" s="11"/>
      <c r="N112" s="7"/>
      <c r="O112" s="42" t="s">
        <v>292</v>
      </c>
    </row>
    <row r="113" spans="2:15" x14ac:dyDescent="0.25">
      <c r="B113" s="5" t="s">
        <v>139</v>
      </c>
      <c r="C113" s="55">
        <v>70.19</v>
      </c>
      <c r="D113" s="10"/>
      <c r="E113" s="11"/>
      <c r="F113" s="11"/>
      <c r="G113" s="11"/>
      <c r="H113" s="11"/>
      <c r="I113" s="11"/>
      <c r="J113" s="11"/>
      <c r="K113" s="11"/>
      <c r="L113" s="11"/>
      <c r="M113" s="11"/>
      <c r="N113" s="7"/>
      <c r="O113" s="42" t="s">
        <v>292</v>
      </c>
    </row>
    <row r="114" spans="2:15" x14ac:dyDescent="0.25">
      <c r="B114" s="5" t="s">
        <v>140</v>
      </c>
      <c r="C114" s="55">
        <v>34.03</v>
      </c>
      <c r="D114" s="10"/>
      <c r="E114" s="11"/>
      <c r="F114" s="11"/>
      <c r="G114" s="11"/>
      <c r="H114" s="11"/>
      <c r="I114" s="11"/>
      <c r="J114" s="11"/>
      <c r="K114" s="11"/>
      <c r="L114" s="11"/>
      <c r="M114" s="11"/>
      <c r="N114" s="7"/>
      <c r="O114" s="42" t="s">
        <v>292</v>
      </c>
    </row>
    <row r="115" spans="2:15" x14ac:dyDescent="0.25">
      <c r="B115" s="5" t="s">
        <v>141</v>
      </c>
      <c r="C115" s="55">
        <v>42.67</v>
      </c>
      <c r="D115" s="10"/>
      <c r="E115" s="11"/>
      <c r="F115" s="11"/>
      <c r="G115" s="11"/>
      <c r="H115" s="11"/>
      <c r="I115" s="11"/>
      <c r="J115" s="11"/>
      <c r="K115" s="11"/>
      <c r="L115" s="11"/>
      <c r="M115" s="11"/>
      <c r="N115" s="7"/>
      <c r="O115" s="42" t="s">
        <v>292</v>
      </c>
    </row>
    <row r="116" spans="2:15" x14ac:dyDescent="0.25">
      <c r="B116" s="5" t="s">
        <v>142</v>
      </c>
      <c r="C116" s="55">
        <v>52.54</v>
      </c>
      <c r="D116" s="10"/>
      <c r="E116" s="11"/>
      <c r="F116" s="11"/>
      <c r="G116" s="11"/>
      <c r="H116" s="11"/>
      <c r="I116" s="11"/>
      <c r="J116" s="11"/>
      <c r="K116" s="11"/>
      <c r="L116" s="11"/>
      <c r="M116" s="11"/>
      <c r="N116" s="7"/>
      <c r="O116" s="42" t="s">
        <v>292</v>
      </c>
    </row>
    <row r="117" spans="2:15" x14ac:dyDescent="0.25">
      <c r="B117" s="5" t="s">
        <v>143</v>
      </c>
      <c r="C117" s="55">
        <v>64.430000000000007</v>
      </c>
      <c r="D117" s="10"/>
      <c r="E117" s="11"/>
      <c r="F117" s="11"/>
      <c r="G117" s="11"/>
      <c r="H117" s="11"/>
      <c r="I117" s="11"/>
      <c r="J117" s="11"/>
      <c r="K117" s="11"/>
      <c r="L117" s="11"/>
      <c r="M117" s="11"/>
      <c r="N117" s="7"/>
      <c r="O117" s="42" t="s">
        <v>292</v>
      </c>
    </row>
    <row r="118" spans="2:15" x14ac:dyDescent="0.25">
      <c r="B118" s="5" t="s">
        <v>144</v>
      </c>
      <c r="C118" s="55">
        <v>80.239999999999995</v>
      </c>
      <c r="D118" s="10"/>
      <c r="E118" s="11"/>
      <c r="F118" s="11"/>
      <c r="G118" s="11"/>
      <c r="H118" s="11"/>
      <c r="I118" s="11"/>
      <c r="J118" s="11"/>
      <c r="K118" s="11"/>
      <c r="L118" s="11"/>
      <c r="M118" s="11"/>
      <c r="N118" s="7"/>
      <c r="O118" s="42" t="s">
        <v>292</v>
      </c>
    </row>
    <row r="119" spans="2:15" x14ac:dyDescent="0.25">
      <c r="B119" s="5" t="s">
        <v>145</v>
      </c>
      <c r="C119" s="55">
        <v>37.979999999999997</v>
      </c>
      <c r="D119" s="10"/>
      <c r="E119" s="11"/>
      <c r="F119" s="11"/>
      <c r="G119" s="11"/>
      <c r="H119" s="11"/>
      <c r="I119" s="11"/>
      <c r="J119" s="11"/>
      <c r="K119" s="11"/>
      <c r="L119" s="11"/>
      <c r="M119" s="11"/>
      <c r="N119" s="7"/>
      <c r="O119" s="42" t="s">
        <v>292</v>
      </c>
    </row>
    <row r="120" spans="2:15" x14ac:dyDescent="0.25">
      <c r="B120" s="5" t="s">
        <v>146</v>
      </c>
      <c r="C120" s="55">
        <v>47.69</v>
      </c>
      <c r="D120" s="10"/>
      <c r="E120" s="11"/>
      <c r="F120" s="11"/>
      <c r="G120" s="11"/>
      <c r="H120" s="11"/>
      <c r="I120" s="11"/>
      <c r="J120" s="11"/>
      <c r="K120" s="11"/>
      <c r="L120" s="11"/>
      <c r="M120" s="11"/>
      <c r="N120" s="7"/>
      <c r="O120" s="42" t="s">
        <v>292</v>
      </c>
    </row>
    <row r="121" spans="2:15" x14ac:dyDescent="0.25">
      <c r="B121" s="5" t="s">
        <v>147</v>
      </c>
      <c r="C121" s="55">
        <v>58.82</v>
      </c>
      <c r="D121" s="10"/>
      <c r="E121" s="11"/>
      <c r="F121" s="11"/>
      <c r="G121" s="11"/>
      <c r="H121" s="11"/>
      <c r="I121" s="11"/>
      <c r="J121" s="11"/>
      <c r="K121" s="11"/>
      <c r="L121" s="11"/>
      <c r="M121" s="11"/>
      <c r="N121" s="7"/>
      <c r="O121" s="42" t="s">
        <v>292</v>
      </c>
    </row>
    <row r="122" spans="2:15" x14ac:dyDescent="0.25">
      <c r="B122" s="5" t="s">
        <v>148</v>
      </c>
      <c r="C122" s="55">
        <v>72.28</v>
      </c>
      <c r="D122" s="10"/>
      <c r="E122" s="11"/>
      <c r="F122" s="11"/>
      <c r="G122" s="11"/>
      <c r="H122" s="11"/>
      <c r="I122" s="11"/>
      <c r="J122" s="11"/>
      <c r="K122" s="11"/>
      <c r="L122" s="11"/>
      <c r="M122" s="11"/>
      <c r="N122" s="7"/>
      <c r="O122" s="42" t="s">
        <v>292</v>
      </c>
    </row>
    <row r="123" spans="2:15" x14ac:dyDescent="0.25">
      <c r="B123" s="5" t="s">
        <v>149</v>
      </c>
      <c r="C123" s="55">
        <v>90.29</v>
      </c>
      <c r="D123" s="10"/>
      <c r="E123" s="11"/>
      <c r="F123" s="11"/>
      <c r="G123" s="11"/>
      <c r="H123" s="11"/>
      <c r="I123" s="11"/>
      <c r="J123" s="11"/>
      <c r="K123" s="11"/>
      <c r="L123" s="11"/>
      <c r="M123" s="11"/>
      <c r="N123" s="7"/>
      <c r="O123" s="42" t="s">
        <v>292</v>
      </c>
    </row>
    <row r="124" spans="2:15" x14ac:dyDescent="0.25">
      <c r="B124" s="5" t="s">
        <v>150</v>
      </c>
      <c r="C124" s="55">
        <v>41.94</v>
      </c>
      <c r="D124" s="10"/>
      <c r="E124" s="11"/>
      <c r="F124" s="11"/>
      <c r="G124" s="11"/>
      <c r="H124" s="11"/>
      <c r="I124" s="11"/>
      <c r="J124" s="11"/>
      <c r="K124" s="11"/>
      <c r="L124" s="11"/>
      <c r="M124" s="11"/>
      <c r="N124" s="7"/>
      <c r="O124" s="42" t="s">
        <v>292</v>
      </c>
    </row>
    <row r="125" spans="2:15" x14ac:dyDescent="0.25">
      <c r="B125" s="5" t="s">
        <v>151</v>
      </c>
      <c r="C125" s="55">
        <v>52.72</v>
      </c>
      <c r="D125" s="10"/>
      <c r="E125" s="11"/>
      <c r="F125" s="11"/>
      <c r="G125" s="11"/>
      <c r="H125" s="11"/>
      <c r="I125" s="11"/>
      <c r="J125" s="11"/>
      <c r="K125" s="11"/>
      <c r="L125" s="11"/>
      <c r="M125" s="11"/>
      <c r="N125" s="7"/>
      <c r="O125" s="42" t="s">
        <v>292</v>
      </c>
    </row>
    <row r="126" spans="2:15" x14ac:dyDescent="0.25">
      <c r="B126" s="5" t="s">
        <v>152</v>
      </c>
      <c r="C126" s="55">
        <v>65.099999999999994</v>
      </c>
      <c r="D126" s="10"/>
      <c r="E126" s="11"/>
      <c r="F126" s="11"/>
      <c r="G126" s="11"/>
      <c r="H126" s="11"/>
      <c r="I126" s="11"/>
      <c r="J126" s="11"/>
      <c r="K126" s="11"/>
      <c r="L126" s="11"/>
      <c r="M126" s="11"/>
      <c r="N126" s="7"/>
      <c r="O126" s="42" t="s">
        <v>292</v>
      </c>
    </row>
    <row r="127" spans="2:15" x14ac:dyDescent="0.25">
      <c r="B127" s="5" t="s">
        <v>153</v>
      </c>
      <c r="C127" s="55">
        <v>80.13</v>
      </c>
      <c r="D127" s="10"/>
      <c r="E127" s="11"/>
      <c r="F127" s="11"/>
      <c r="G127" s="11"/>
      <c r="H127" s="11"/>
      <c r="I127" s="11"/>
      <c r="J127" s="11"/>
      <c r="K127" s="11"/>
      <c r="L127" s="11"/>
      <c r="M127" s="11"/>
      <c r="N127" s="7"/>
      <c r="O127" s="42" t="s">
        <v>292</v>
      </c>
    </row>
    <row r="128" spans="2:15" x14ac:dyDescent="0.25">
      <c r="B128" s="5" t="s">
        <v>154</v>
      </c>
      <c r="C128" s="55">
        <v>100.3</v>
      </c>
      <c r="D128" s="10"/>
      <c r="E128" s="11"/>
      <c r="F128" s="11"/>
      <c r="G128" s="11"/>
      <c r="H128" s="11"/>
      <c r="I128" s="11"/>
      <c r="J128" s="11"/>
      <c r="K128" s="11"/>
      <c r="L128" s="11"/>
      <c r="M128" s="11"/>
      <c r="N128" s="7"/>
      <c r="O128" s="42" t="s">
        <v>292</v>
      </c>
    </row>
    <row r="129" spans="2:15" x14ac:dyDescent="0.25">
      <c r="B129" s="5" t="s">
        <v>155</v>
      </c>
      <c r="C129" s="55">
        <v>60.25</v>
      </c>
      <c r="D129" s="10"/>
      <c r="E129" s="11"/>
      <c r="F129" s="11"/>
      <c r="G129" s="11"/>
      <c r="H129" s="11"/>
      <c r="I129" s="11"/>
      <c r="J129" s="11"/>
      <c r="K129" s="11"/>
      <c r="L129" s="11"/>
      <c r="M129" s="11"/>
      <c r="N129" s="7"/>
      <c r="O129" s="42" t="s">
        <v>292</v>
      </c>
    </row>
    <row r="130" spans="2:15" x14ac:dyDescent="0.25">
      <c r="B130" s="5" t="s">
        <v>156</v>
      </c>
      <c r="C130" s="55">
        <v>74.52</v>
      </c>
      <c r="D130" s="10"/>
      <c r="E130" s="11"/>
      <c r="F130" s="11"/>
      <c r="G130" s="11"/>
      <c r="H130" s="11"/>
      <c r="I130" s="11"/>
      <c r="J130" s="11"/>
      <c r="K130" s="11"/>
      <c r="L130" s="11"/>
      <c r="M130" s="11"/>
      <c r="N130" s="7"/>
      <c r="O130" s="42" t="s">
        <v>292</v>
      </c>
    </row>
    <row r="131" spans="2:15" x14ac:dyDescent="0.25">
      <c r="B131" s="5" t="s">
        <v>157</v>
      </c>
      <c r="C131" s="55">
        <v>91.9</v>
      </c>
      <c r="D131" s="10"/>
      <c r="E131" s="11"/>
      <c r="F131" s="11"/>
      <c r="G131" s="11"/>
      <c r="H131" s="11"/>
      <c r="I131" s="11"/>
      <c r="J131" s="11"/>
      <c r="K131" s="11"/>
      <c r="L131" s="11"/>
      <c r="M131" s="11"/>
      <c r="N131" s="7"/>
      <c r="O131" s="42" t="s">
        <v>292</v>
      </c>
    </row>
    <row r="132" spans="2:15" x14ac:dyDescent="0.25">
      <c r="B132" s="5" t="s">
        <v>154</v>
      </c>
      <c r="C132" s="55">
        <v>115.4</v>
      </c>
      <c r="D132" s="10"/>
      <c r="E132" s="11"/>
      <c r="F132" s="11"/>
      <c r="G132" s="11"/>
      <c r="H132" s="11"/>
      <c r="I132" s="11"/>
      <c r="J132" s="11"/>
      <c r="K132" s="11"/>
      <c r="L132" s="11"/>
      <c r="M132" s="11"/>
      <c r="N132" s="7"/>
      <c r="O132" s="42" t="s">
        <v>292</v>
      </c>
    </row>
    <row r="133" spans="2:15" x14ac:dyDescent="0.25">
      <c r="B133" s="5" t="s">
        <v>158</v>
      </c>
      <c r="C133" s="55">
        <v>62.76</v>
      </c>
      <c r="D133" s="10"/>
      <c r="E133" s="11"/>
      <c r="F133" s="11"/>
      <c r="G133" s="11"/>
      <c r="H133" s="11"/>
      <c r="I133" s="11"/>
      <c r="J133" s="11"/>
      <c r="K133" s="11"/>
      <c r="L133" s="11"/>
      <c r="M133" s="11"/>
      <c r="N133" s="7"/>
      <c r="O133" s="42" t="s">
        <v>292</v>
      </c>
    </row>
    <row r="134" spans="2:15" x14ac:dyDescent="0.25">
      <c r="B134" s="5" t="s">
        <v>159</v>
      </c>
      <c r="C134" s="55">
        <v>77.66</v>
      </c>
      <c r="D134" s="10"/>
      <c r="E134" s="11"/>
      <c r="F134" s="11"/>
      <c r="G134" s="11"/>
      <c r="H134" s="11"/>
      <c r="I134" s="11"/>
      <c r="J134" s="11"/>
      <c r="K134" s="11"/>
      <c r="L134" s="11"/>
      <c r="M134" s="11"/>
      <c r="N134" s="7"/>
      <c r="O134" s="42" t="s">
        <v>292</v>
      </c>
    </row>
    <row r="135" spans="2:15" x14ac:dyDescent="0.25">
      <c r="B135" s="5" t="s">
        <v>160</v>
      </c>
      <c r="C135" s="55">
        <v>95.83</v>
      </c>
      <c r="D135" s="10"/>
      <c r="E135" s="11"/>
      <c r="F135" s="11"/>
      <c r="G135" s="11"/>
      <c r="H135" s="11"/>
      <c r="I135" s="11"/>
      <c r="J135" s="11"/>
      <c r="K135" s="11"/>
      <c r="L135" s="11"/>
      <c r="M135" s="11"/>
      <c r="N135" s="7"/>
      <c r="O135" s="42" t="s">
        <v>292</v>
      </c>
    </row>
    <row r="136" spans="2:15" x14ac:dyDescent="0.25">
      <c r="B136" s="5" t="s">
        <v>161</v>
      </c>
      <c r="C136" s="55">
        <v>120.4</v>
      </c>
      <c r="D136" s="10"/>
      <c r="E136" s="11"/>
      <c r="F136" s="11"/>
      <c r="G136" s="11"/>
      <c r="H136" s="11"/>
      <c r="I136" s="11"/>
      <c r="J136" s="11"/>
      <c r="K136" s="11"/>
      <c r="L136" s="11"/>
      <c r="M136" s="11"/>
      <c r="N136" s="7"/>
      <c r="O136" s="42" t="s">
        <v>292</v>
      </c>
    </row>
    <row r="137" spans="2:15" x14ac:dyDescent="0.25">
      <c r="B137" s="5" t="s">
        <v>162</v>
      </c>
      <c r="C137" s="55">
        <v>72.81</v>
      </c>
      <c r="D137" s="10"/>
      <c r="E137" s="11"/>
      <c r="F137" s="11"/>
      <c r="G137" s="11"/>
      <c r="H137" s="11"/>
      <c r="I137" s="11"/>
      <c r="J137" s="11"/>
      <c r="K137" s="11"/>
      <c r="L137" s="11"/>
      <c r="M137" s="11"/>
      <c r="N137" s="7"/>
      <c r="O137" s="42" t="s">
        <v>292</v>
      </c>
    </row>
    <row r="138" spans="2:15" x14ac:dyDescent="0.25">
      <c r="B138" s="5" t="s">
        <v>163</v>
      </c>
      <c r="C138" s="55">
        <v>90.22</v>
      </c>
      <c r="D138" s="10"/>
      <c r="E138" s="11"/>
      <c r="F138" s="11"/>
      <c r="G138" s="11"/>
      <c r="H138" s="11"/>
      <c r="I138" s="11"/>
      <c r="J138" s="11"/>
      <c r="K138" s="11"/>
      <c r="L138" s="11"/>
      <c r="M138" s="11"/>
      <c r="N138" s="7"/>
      <c r="O138" s="42" t="s">
        <v>292</v>
      </c>
    </row>
    <row r="139" spans="2:15" x14ac:dyDescent="0.25">
      <c r="B139" s="5" t="s">
        <v>164</v>
      </c>
      <c r="C139" s="55">
        <v>111.5</v>
      </c>
      <c r="D139" s="10"/>
      <c r="E139" s="11"/>
      <c r="F139" s="11"/>
      <c r="G139" s="11"/>
      <c r="H139" s="11"/>
      <c r="I139" s="11"/>
      <c r="J139" s="11"/>
      <c r="K139" s="11"/>
      <c r="L139" s="11"/>
      <c r="M139" s="11"/>
      <c r="N139" s="7"/>
      <c r="O139" s="42" t="s">
        <v>292</v>
      </c>
    </row>
    <row r="140" spans="2:15" x14ac:dyDescent="0.25">
      <c r="B140" s="5" t="s">
        <v>165</v>
      </c>
      <c r="C140" s="55">
        <v>140.5</v>
      </c>
      <c r="D140" s="10"/>
      <c r="E140" s="11"/>
      <c r="F140" s="11"/>
      <c r="G140" s="11"/>
      <c r="H140" s="11"/>
      <c r="I140" s="11"/>
      <c r="J140" s="11"/>
      <c r="K140" s="11"/>
      <c r="L140" s="11"/>
      <c r="M140" s="11"/>
      <c r="N140" s="7"/>
      <c r="O140" s="42" t="s">
        <v>292</v>
      </c>
    </row>
    <row r="141" spans="2:15" x14ac:dyDescent="0.25">
      <c r="B141" s="5" t="s">
        <v>166</v>
      </c>
      <c r="C141" s="55">
        <v>105.9</v>
      </c>
      <c r="D141" s="10"/>
      <c r="E141" s="11"/>
      <c r="F141" s="11"/>
      <c r="G141" s="11"/>
      <c r="H141" s="11"/>
      <c r="I141" s="11"/>
      <c r="J141" s="11"/>
      <c r="K141" s="11"/>
      <c r="L141" s="11"/>
      <c r="M141" s="11"/>
      <c r="N141" s="7"/>
      <c r="O141" s="42" t="s">
        <v>292</v>
      </c>
    </row>
    <row r="142" spans="2:15" x14ac:dyDescent="0.25">
      <c r="B142" s="5" t="s">
        <v>167</v>
      </c>
      <c r="C142" s="55">
        <v>131.19999999999999</v>
      </c>
      <c r="D142" s="10"/>
      <c r="E142" s="11"/>
      <c r="F142" s="11"/>
      <c r="G142" s="11"/>
      <c r="H142" s="11"/>
      <c r="I142" s="11"/>
      <c r="J142" s="11"/>
      <c r="K142" s="11"/>
      <c r="L142" s="11"/>
      <c r="M142" s="11"/>
      <c r="N142" s="7"/>
      <c r="O142" s="42" t="s">
        <v>292</v>
      </c>
    </row>
    <row r="143" spans="2:15" x14ac:dyDescent="0.25">
      <c r="B143" s="5" t="s">
        <v>168</v>
      </c>
      <c r="C143" s="55">
        <v>165.6</v>
      </c>
      <c r="D143" s="10"/>
      <c r="E143" s="11"/>
      <c r="F143" s="11"/>
      <c r="G143" s="11"/>
      <c r="H143" s="11"/>
      <c r="I143" s="11"/>
      <c r="J143" s="11"/>
      <c r="K143" s="11"/>
      <c r="L143" s="11"/>
      <c r="M143" s="11"/>
      <c r="N143" s="7"/>
      <c r="O143" s="42" t="s">
        <v>292</v>
      </c>
    </row>
    <row r="144" spans="2:15" x14ac:dyDescent="0.25">
      <c r="B144" s="5" t="s">
        <v>169</v>
      </c>
      <c r="C144" s="55">
        <v>121.6</v>
      </c>
      <c r="D144" s="10"/>
      <c r="E144" s="11"/>
      <c r="F144" s="11"/>
      <c r="G144" s="11"/>
      <c r="H144" s="11"/>
      <c r="I144" s="11"/>
      <c r="J144" s="11"/>
      <c r="K144" s="11"/>
      <c r="L144" s="11"/>
      <c r="M144" s="11"/>
      <c r="N144" s="7"/>
      <c r="O144" s="42" t="s">
        <v>292</v>
      </c>
    </row>
    <row r="145" spans="2:15" x14ac:dyDescent="0.25">
      <c r="B145" s="5" t="s">
        <v>170</v>
      </c>
      <c r="C145" s="55">
        <v>150.80000000000001</v>
      </c>
      <c r="D145" s="10"/>
      <c r="E145" s="11"/>
      <c r="F145" s="11"/>
      <c r="G145" s="11"/>
      <c r="H145" s="11"/>
      <c r="I145" s="11"/>
      <c r="J145" s="11"/>
      <c r="K145" s="11"/>
      <c r="L145" s="11"/>
      <c r="M145" s="11"/>
      <c r="N145" s="7"/>
      <c r="O145" s="42" t="s">
        <v>292</v>
      </c>
    </row>
    <row r="146" spans="2:15" ht="18" thickBot="1" x14ac:dyDescent="0.3">
      <c r="B146" s="24" t="s">
        <v>171</v>
      </c>
      <c r="C146" s="60">
        <v>190.8</v>
      </c>
      <c r="D146" s="25"/>
      <c r="E146" s="26"/>
      <c r="F146" s="26"/>
      <c r="G146" s="26"/>
      <c r="H146" s="26"/>
      <c r="I146" s="26"/>
      <c r="J146" s="26"/>
      <c r="K146" s="26"/>
      <c r="L146" s="26"/>
      <c r="M146" s="26"/>
      <c r="N146" s="27"/>
      <c r="O146" s="43" t="s">
        <v>292</v>
      </c>
    </row>
    <row r="147" spans="2:15" x14ac:dyDescent="0.25">
      <c r="B147" s="47" t="s">
        <v>549</v>
      </c>
      <c r="C147" s="59">
        <v>1.05</v>
      </c>
      <c r="D147" s="48"/>
      <c r="E147" s="49"/>
      <c r="F147" s="49"/>
      <c r="G147" s="49"/>
      <c r="H147" s="49"/>
      <c r="I147" s="49"/>
      <c r="J147" s="49"/>
      <c r="K147" s="49"/>
      <c r="L147" s="49"/>
      <c r="M147" s="49"/>
      <c r="N147" s="50"/>
      <c r="O147" s="51" t="s">
        <v>292</v>
      </c>
    </row>
    <row r="148" spans="2:15" x14ac:dyDescent="0.25">
      <c r="B148" s="6" t="s">
        <v>550</v>
      </c>
      <c r="C148" s="55">
        <v>1.3640000000000001</v>
      </c>
      <c r="D148" s="10"/>
      <c r="E148" s="11"/>
      <c r="F148" s="11"/>
      <c r="G148" s="11"/>
      <c r="H148" s="11"/>
      <c r="I148" s="11"/>
      <c r="J148" s="11"/>
      <c r="K148" s="11"/>
      <c r="L148" s="11"/>
      <c r="M148" s="11"/>
      <c r="N148" s="7"/>
      <c r="O148" s="67" t="s">
        <v>292</v>
      </c>
    </row>
    <row r="149" spans="2:15" x14ac:dyDescent="0.25">
      <c r="B149" s="6" t="s">
        <v>551</v>
      </c>
      <c r="C149" s="55">
        <v>1.6779999999999999</v>
      </c>
      <c r="D149" s="10"/>
      <c r="E149" s="11"/>
      <c r="F149" s="11"/>
      <c r="G149" s="11"/>
      <c r="H149" s="11"/>
      <c r="I149" s="11"/>
      <c r="J149" s="11"/>
      <c r="K149" s="11"/>
      <c r="L149" s="11"/>
      <c r="M149" s="11"/>
      <c r="N149" s="7"/>
      <c r="O149" s="67" t="s">
        <v>292</v>
      </c>
    </row>
    <row r="150" spans="2:15" x14ac:dyDescent="0.25">
      <c r="B150" s="68" t="s">
        <v>552</v>
      </c>
      <c r="C150" s="58">
        <v>2.306</v>
      </c>
      <c r="D150" s="12"/>
      <c r="E150" s="13"/>
      <c r="F150" s="13"/>
      <c r="G150" s="13"/>
      <c r="H150" s="13"/>
      <c r="I150" s="13"/>
      <c r="J150" s="13"/>
      <c r="K150" s="13"/>
      <c r="L150" s="13"/>
      <c r="M150" s="13"/>
      <c r="N150" s="14"/>
      <c r="O150" s="69" t="s">
        <v>292</v>
      </c>
    </row>
    <row r="151" spans="2:15" x14ac:dyDescent="0.25">
      <c r="B151" s="17" t="s">
        <v>553</v>
      </c>
      <c r="C151" s="57">
        <v>3.3029999999999999</v>
      </c>
      <c r="D151" s="18"/>
      <c r="E151" s="19"/>
      <c r="F151" s="19"/>
      <c r="G151" s="19"/>
      <c r="H151" s="19"/>
      <c r="I151" s="19"/>
      <c r="J151" s="19"/>
      <c r="K151" s="19"/>
      <c r="L151" s="19"/>
      <c r="M151" s="19"/>
      <c r="N151" s="20"/>
      <c r="O151" s="42" t="s">
        <v>292</v>
      </c>
    </row>
    <row r="152" spans="2:15" x14ac:dyDescent="0.25">
      <c r="B152" s="47" t="s">
        <v>554</v>
      </c>
      <c r="C152" s="59">
        <v>4.1980000000000004</v>
      </c>
      <c r="D152" s="48"/>
      <c r="E152" s="49"/>
      <c r="F152" s="49"/>
      <c r="G152" s="49"/>
      <c r="H152" s="49"/>
      <c r="I152" s="49"/>
      <c r="J152" s="49"/>
      <c r="K152" s="49"/>
      <c r="L152" s="49"/>
      <c r="M152" s="49"/>
      <c r="N152" s="50"/>
      <c r="O152" s="51" t="s">
        <v>292</v>
      </c>
    </row>
    <row r="153" spans="2:15" x14ac:dyDescent="0.25">
      <c r="B153" s="62" t="s">
        <v>555</v>
      </c>
      <c r="C153" s="58">
        <v>2.9340000000000002</v>
      </c>
      <c r="D153" s="12"/>
      <c r="E153" s="13"/>
      <c r="F153" s="13"/>
      <c r="G153" s="13"/>
      <c r="H153" s="13"/>
      <c r="I153" s="13"/>
      <c r="J153" s="13"/>
      <c r="K153" s="13"/>
      <c r="L153" s="13"/>
      <c r="M153" s="13"/>
      <c r="N153" s="14"/>
      <c r="O153" s="69" t="s">
        <v>292</v>
      </c>
    </row>
    <row r="154" spans="2:15" x14ac:dyDescent="0.25">
      <c r="B154" s="64" t="s">
        <v>556</v>
      </c>
      <c r="C154" s="57">
        <v>4.2450000000000001</v>
      </c>
      <c r="D154" s="18"/>
      <c r="E154" s="19"/>
      <c r="F154" s="19"/>
      <c r="G154" s="19"/>
      <c r="H154" s="19"/>
      <c r="I154" s="19"/>
      <c r="J154" s="19"/>
      <c r="K154" s="19"/>
      <c r="L154" s="19"/>
      <c r="M154" s="19"/>
      <c r="N154" s="20"/>
      <c r="O154" s="42" t="s">
        <v>292</v>
      </c>
    </row>
    <row r="155" spans="2:15" x14ac:dyDescent="0.25">
      <c r="B155" s="64" t="s">
        <v>557</v>
      </c>
      <c r="C155" s="57">
        <v>5.4539999999999997</v>
      </c>
      <c r="D155" s="18"/>
      <c r="E155" s="19"/>
      <c r="F155" s="19"/>
      <c r="G155" s="19"/>
      <c r="H155" s="19"/>
      <c r="I155" s="19"/>
      <c r="J155" s="19"/>
      <c r="K155" s="19"/>
      <c r="L155" s="19"/>
      <c r="M155" s="19"/>
      <c r="N155" s="20"/>
      <c r="O155" s="42" t="s">
        <v>292</v>
      </c>
    </row>
    <row r="156" spans="2:15" x14ac:dyDescent="0.25">
      <c r="B156" s="65" t="s">
        <v>558</v>
      </c>
      <c r="C156" s="59">
        <v>6.56</v>
      </c>
      <c r="D156" s="48"/>
      <c r="E156" s="49"/>
      <c r="F156" s="49"/>
      <c r="G156" s="49"/>
      <c r="H156" s="49"/>
      <c r="I156" s="49"/>
      <c r="J156" s="49"/>
      <c r="K156" s="49"/>
      <c r="L156" s="49"/>
      <c r="M156" s="49"/>
      <c r="N156" s="50"/>
      <c r="O156" s="51" t="s">
        <v>292</v>
      </c>
    </row>
    <row r="157" spans="2:15" x14ac:dyDescent="0.25">
      <c r="B157" s="68" t="s">
        <v>559</v>
      </c>
      <c r="C157" s="58">
        <v>3.5619999999999998</v>
      </c>
      <c r="D157" s="12"/>
      <c r="E157" s="13"/>
      <c r="F157" s="13"/>
      <c r="G157" s="13"/>
      <c r="H157" s="13"/>
      <c r="I157" s="13"/>
      <c r="J157" s="13"/>
      <c r="K157" s="13"/>
      <c r="L157" s="13"/>
      <c r="M157" s="13"/>
      <c r="N157" s="14"/>
      <c r="O157" s="69" t="s">
        <v>292</v>
      </c>
    </row>
    <row r="158" spans="2:15" x14ac:dyDescent="0.25">
      <c r="B158" s="17" t="s">
        <v>560</v>
      </c>
      <c r="C158" s="57">
        <v>5.1870000000000003</v>
      </c>
      <c r="D158" s="18"/>
      <c r="E158" s="19"/>
      <c r="F158" s="19"/>
      <c r="G158" s="19"/>
      <c r="H158" s="19"/>
      <c r="I158" s="19"/>
      <c r="J158" s="19"/>
      <c r="K158" s="19"/>
      <c r="L158" s="19"/>
      <c r="M158" s="19"/>
      <c r="N158" s="20"/>
      <c r="O158" s="42" t="s">
        <v>292</v>
      </c>
    </row>
    <row r="159" spans="2:15" x14ac:dyDescent="0.25">
      <c r="B159" s="17" t="s">
        <v>561</v>
      </c>
      <c r="C159" s="57">
        <v>6.71</v>
      </c>
      <c r="D159" s="18"/>
      <c r="E159" s="19"/>
      <c r="F159" s="19"/>
      <c r="G159" s="19"/>
      <c r="H159" s="19"/>
      <c r="I159" s="19"/>
      <c r="J159" s="19"/>
      <c r="K159" s="19"/>
      <c r="L159" s="19"/>
      <c r="M159" s="19"/>
      <c r="N159" s="20"/>
      <c r="O159" s="42" t="s">
        <v>292</v>
      </c>
    </row>
    <row r="160" spans="2:15" x14ac:dyDescent="0.25">
      <c r="B160" s="47" t="s">
        <v>562</v>
      </c>
      <c r="C160" s="59">
        <v>8.1300000000000008</v>
      </c>
      <c r="D160" s="48"/>
      <c r="E160" s="49"/>
      <c r="F160" s="49"/>
      <c r="G160" s="49"/>
      <c r="H160" s="49"/>
      <c r="I160" s="49"/>
      <c r="J160" s="49"/>
      <c r="K160" s="49"/>
      <c r="L160" s="49"/>
      <c r="M160" s="49"/>
      <c r="N160" s="50"/>
      <c r="O160" s="51" t="s">
        <v>292</v>
      </c>
    </row>
    <row r="161" spans="2:15" x14ac:dyDescent="0.25">
      <c r="B161" s="68" t="s">
        <v>563</v>
      </c>
      <c r="C161" s="58">
        <v>6.1289999999999996</v>
      </c>
      <c r="D161" s="12"/>
      <c r="E161" s="13"/>
      <c r="F161" s="13"/>
      <c r="G161" s="13"/>
      <c r="H161" s="13"/>
      <c r="I161" s="13"/>
      <c r="J161" s="13"/>
      <c r="K161" s="13"/>
      <c r="L161" s="13"/>
      <c r="M161" s="13"/>
      <c r="N161" s="14"/>
      <c r="O161" s="69" t="s">
        <v>292</v>
      </c>
    </row>
    <row r="162" spans="2:15" x14ac:dyDescent="0.25">
      <c r="B162" s="17" t="s">
        <v>564</v>
      </c>
      <c r="C162" s="57">
        <v>7.9660000000000002</v>
      </c>
      <c r="D162" s="18"/>
      <c r="E162" s="19"/>
      <c r="F162" s="19"/>
      <c r="G162" s="19"/>
      <c r="H162" s="19"/>
      <c r="I162" s="19"/>
      <c r="J162" s="19"/>
      <c r="K162" s="19"/>
      <c r="L162" s="19"/>
      <c r="M162" s="19"/>
      <c r="N162" s="20"/>
      <c r="O162" s="42" t="s">
        <v>292</v>
      </c>
    </row>
    <row r="163" spans="2:15" x14ac:dyDescent="0.25">
      <c r="B163" s="47" t="s">
        <v>565</v>
      </c>
      <c r="C163" s="59">
        <v>9.6999999999999993</v>
      </c>
      <c r="D163" s="48"/>
      <c r="E163" s="49"/>
      <c r="F163" s="49"/>
      <c r="G163" s="49"/>
      <c r="H163" s="49"/>
      <c r="I163" s="49"/>
      <c r="J163" s="49"/>
      <c r="K163" s="49"/>
      <c r="L163" s="49"/>
      <c r="M163" s="49"/>
      <c r="N163" s="50"/>
      <c r="O163" s="51" t="s">
        <v>292</v>
      </c>
    </row>
    <row r="164" spans="2:15" x14ac:dyDescent="0.25">
      <c r="B164" s="68" t="s">
        <v>566</v>
      </c>
      <c r="C164" s="58">
        <v>7.0709999999999997</v>
      </c>
      <c r="D164" s="12"/>
      <c r="E164" s="13"/>
      <c r="F164" s="13"/>
      <c r="G164" s="13"/>
      <c r="H164" s="13"/>
      <c r="I164" s="13"/>
      <c r="J164" s="13"/>
      <c r="K164" s="13"/>
      <c r="L164" s="13"/>
      <c r="M164" s="13"/>
      <c r="N164" s="14"/>
      <c r="O164" s="69" t="s">
        <v>292</v>
      </c>
    </row>
    <row r="165" spans="2:15" x14ac:dyDescent="0.25">
      <c r="B165" s="17" t="s">
        <v>567</v>
      </c>
      <c r="C165" s="57">
        <v>9.2219999999999995</v>
      </c>
      <c r="D165" s="18"/>
      <c r="E165" s="19"/>
      <c r="F165" s="19"/>
      <c r="G165" s="19"/>
      <c r="H165" s="19"/>
      <c r="I165" s="19"/>
      <c r="J165" s="19"/>
      <c r="K165" s="19"/>
      <c r="L165" s="19"/>
      <c r="M165" s="19"/>
      <c r="N165" s="20"/>
      <c r="O165" s="42" t="s">
        <v>292</v>
      </c>
    </row>
    <row r="166" spans="2:15" x14ac:dyDescent="0.25">
      <c r="B166" s="17" t="s">
        <v>568</v>
      </c>
      <c r="C166" s="57">
        <v>11.27</v>
      </c>
      <c r="D166" s="18"/>
      <c r="E166" s="19"/>
      <c r="F166" s="19"/>
      <c r="G166" s="19"/>
      <c r="H166" s="19"/>
      <c r="I166" s="19"/>
      <c r="J166" s="19"/>
      <c r="K166" s="19"/>
      <c r="L166" s="19"/>
      <c r="M166" s="19"/>
      <c r="N166" s="20"/>
      <c r="O166" s="42" t="s">
        <v>292</v>
      </c>
    </row>
    <row r="167" spans="2:15" x14ac:dyDescent="0.25">
      <c r="B167" s="47" t="s">
        <v>569</v>
      </c>
      <c r="C167" s="59">
        <v>13.51</v>
      </c>
      <c r="D167" s="48"/>
      <c r="E167" s="49"/>
      <c r="F167" s="49"/>
      <c r="G167" s="49"/>
      <c r="H167" s="49"/>
      <c r="I167" s="49"/>
      <c r="J167" s="49"/>
      <c r="K167" s="49"/>
      <c r="L167" s="49"/>
      <c r="M167" s="49"/>
      <c r="N167" s="50"/>
      <c r="O167" s="51" t="s">
        <v>292</v>
      </c>
    </row>
    <row r="168" spans="2:15" x14ac:dyDescent="0.25">
      <c r="B168" s="68" t="s">
        <v>570</v>
      </c>
      <c r="C168" s="58">
        <v>8.0129999999999999</v>
      </c>
      <c r="D168" s="12"/>
      <c r="E168" s="13"/>
      <c r="F168" s="13"/>
      <c r="G168" s="13"/>
      <c r="H168" s="13"/>
      <c r="I168" s="13"/>
      <c r="J168" s="13"/>
      <c r="K168" s="13"/>
      <c r="L168" s="13"/>
      <c r="M168" s="13"/>
      <c r="N168" s="14"/>
      <c r="O168" s="69" t="s">
        <v>292</v>
      </c>
    </row>
    <row r="169" spans="2:15" x14ac:dyDescent="0.25">
      <c r="B169" s="17" t="s">
        <v>571</v>
      </c>
      <c r="C169" s="57">
        <v>10.48</v>
      </c>
      <c r="D169" s="18"/>
      <c r="E169" s="19"/>
      <c r="F169" s="19"/>
      <c r="G169" s="19"/>
      <c r="H169" s="19"/>
      <c r="I169" s="19"/>
      <c r="J169" s="19"/>
      <c r="K169" s="19"/>
      <c r="L169" s="19"/>
      <c r="M169" s="19"/>
      <c r="N169" s="20"/>
      <c r="O169" s="42" t="s">
        <v>292</v>
      </c>
    </row>
    <row r="170" spans="2:15" x14ac:dyDescent="0.25">
      <c r="B170" s="17" t="s">
        <v>572</v>
      </c>
      <c r="C170" s="57">
        <v>12.84</v>
      </c>
      <c r="D170" s="18"/>
      <c r="E170" s="19"/>
      <c r="F170" s="19"/>
      <c r="G170" s="19"/>
      <c r="H170" s="19"/>
      <c r="I170" s="19"/>
      <c r="J170" s="19"/>
      <c r="K170" s="19"/>
      <c r="L170" s="19"/>
      <c r="M170" s="19"/>
      <c r="N170" s="20"/>
      <c r="O170" s="42" t="s">
        <v>292</v>
      </c>
    </row>
    <row r="171" spans="2:15" x14ac:dyDescent="0.25">
      <c r="B171" s="47" t="s">
        <v>573</v>
      </c>
      <c r="C171" s="59">
        <v>15.49</v>
      </c>
      <c r="D171" s="48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51" t="s">
        <v>292</v>
      </c>
    </row>
    <row r="172" spans="2:15" x14ac:dyDescent="0.25">
      <c r="B172" s="68" t="s">
        <v>574</v>
      </c>
      <c r="C172" s="58">
        <v>11.73</v>
      </c>
      <c r="D172" s="12"/>
      <c r="E172" s="13"/>
      <c r="F172" s="13"/>
      <c r="G172" s="13"/>
      <c r="H172" s="13"/>
      <c r="I172" s="13"/>
      <c r="J172" s="13"/>
      <c r="K172" s="13"/>
      <c r="L172" s="13"/>
      <c r="M172" s="13"/>
      <c r="N172" s="14"/>
      <c r="O172" s="69" t="s">
        <v>292</v>
      </c>
    </row>
    <row r="173" spans="2:15" x14ac:dyDescent="0.25">
      <c r="B173" s="17" t="s">
        <v>575</v>
      </c>
      <c r="C173" s="57">
        <v>14.41</v>
      </c>
      <c r="D173" s="18"/>
      <c r="E173" s="19"/>
      <c r="F173" s="19"/>
      <c r="G173" s="19"/>
      <c r="H173" s="19"/>
      <c r="I173" s="19"/>
      <c r="J173" s="19"/>
      <c r="K173" s="19"/>
      <c r="L173" s="19"/>
      <c r="M173" s="19"/>
      <c r="N173" s="20"/>
      <c r="O173" s="42" t="s">
        <v>292</v>
      </c>
    </row>
    <row r="174" spans="2:15" x14ac:dyDescent="0.25">
      <c r="B174" s="17" t="s">
        <v>576</v>
      </c>
      <c r="C174" s="57">
        <v>17.47</v>
      </c>
      <c r="D174" s="18"/>
      <c r="E174" s="19"/>
      <c r="F174" s="19"/>
      <c r="G174" s="19"/>
      <c r="H174" s="19"/>
      <c r="I174" s="19"/>
      <c r="J174" s="19"/>
      <c r="K174" s="19"/>
      <c r="L174" s="19"/>
      <c r="M174" s="19"/>
      <c r="N174" s="20"/>
      <c r="O174" s="42" t="s">
        <v>292</v>
      </c>
    </row>
    <row r="175" spans="2:15" x14ac:dyDescent="0.25">
      <c r="B175" s="17" t="s">
        <v>577</v>
      </c>
      <c r="C175" s="57">
        <v>21.39</v>
      </c>
      <c r="D175" s="18"/>
      <c r="E175" s="19"/>
      <c r="F175" s="19"/>
      <c r="G175" s="19"/>
      <c r="H175" s="19"/>
      <c r="I175" s="19"/>
      <c r="J175" s="19"/>
      <c r="K175" s="19"/>
      <c r="L175" s="19"/>
      <c r="M175" s="19"/>
      <c r="N175" s="20"/>
      <c r="O175" s="42" t="s">
        <v>292</v>
      </c>
    </row>
    <row r="176" spans="2:15" x14ac:dyDescent="0.25">
      <c r="B176" s="47" t="s">
        <v>578</v>
      </c>
      <c r="C176" s="59">
        <v>25.56</v>
      </c>
      <c r="D176" s="48"/>
      <c r="E176" s="49"/>
      <c r="F176" s="49"/>
      <c r="G176" s="49"/>
      <c r="H176" s="49"/>
      <c r="I176" s="49"/>
      <c r="J176" s="49"/>
      <c r="K176" s="49"/>
      <c r="L176" s="49"/>
      <c r="M176" s="49"/>
      <c r="N176" s="50"/>
      <c r="O176" s="51" t="s">
        <v>292</v>
      </c>
    </row>
    <row r="177" spans="2:15" x14ac:dyDescent="0.25">
      <c r="B177" s="68" t="s">
        <v>579</v>
      </c>
      <c r="C177" s="58">
        <v>14.25</v>
      </c>
      <c r="D177" s="12"/>
      <c r="E177" s="13"/>
      <c r="F177" s="13"/>
      <c r="G177" s="13"/>
      <c r="H177" s="13"/>
      <c r="I177" s="13"/>
      <c r="J177" s="13"/>
      <c r="K177" s="13"/>
      <c r="L177" s="13"/>
      <c r="M177" s="13"/>
      <c r="N177" s="14"/>
      <c r="O177" s="69" t="s">
        <v>292</v>
      </c>
    </row>
    <row r="178" spans="2:15" x14ac:dyDescent="0.25">
      <c r="B178" s="17" t="s">
        <v>580</v>
      </c>
      <c r="C178" s="57">
        <v>17.55</v>
      </c>
      <c r="D178" s="18"/>
      <c r="E178" s="19"/>
      <c r="F178" s="19"/>
      <c r="G178" s="19"/>
      <c r="H178" s="19"/>
      <c r="I178" s="19"/>
      <c r="J178" s="19"/>
      <c r="K178" s="19"/>
      <c r="L178" s="19"/>
      <c r="M178" s="19"/>
      <c r="N178" s="20"/>
      <c r="O178" s="42" t="s">
        <v>292</v>
      </c>
    </row>
    <row r="179" spans="2:15" x14ac:dyDescent="0.25">
      <c r="B179" s="17" t="s">
        <v>581</v>
      </c>
      <c r="C179" s="57">
        <v>21.42</v>
      </c>
      <c r="D179" s="18"/>
      <c r="E179" s="19"/>
      <c r="F179" s="19"/>
      <c r="G179" s="19"/>
      <c r="H179" s="19"/>
      <c r="I179" s="19"/>
      <c r="J179" s="19"/>
      <c r="K179" s="19"/>
      <c r="L179" s="19"/>
      <c r="M179" s="19"/>
      <c r="N179" s="20"/>
      <c r="O179" s="42" t="s">
        <v>292</v>
      </c>
    </row>
    <row r="180" spans="2:15" x14ac:dyDescent="0.25">
      <c r="B180" s="47" t="s">
        <v>582</v>
      </c>
      <c r="C180" s="59">
        <v>26.41</v>
      </c>
      <c r="D180" s="48"/>
      <c r="E180" s="49"/>
      <c r="F180" s="49"/>
      <c r="G180" s="49"/>
      <c r="H180" s="49"/>
      <c r="I180" s="49"/>
      <c r="J180" s="49"/>
      <c r="K180" s="49"/>
      <c r="L180" s="49"/>
      <c r="M180" s="49"/>
      <c r="N180" s="50"/>
      <c r="O180" s="51" t="s">
        <v>292</v>
      </c>
    </row>
    <row r="181" spans="2:15" x14ac:dyDescent="0.25">
      <c r="B181" s="68" t="s">
        <v>583</v>
      </c>
      <c r="C181" s="58">
        <v>16.760000000000002</v>
      </c>
      <c r="D181" s="12"/>
      <c r="E181" s="13"/>
      <c r="F181" s="13"/>
      <c r="G181" s="13"/>
      <c r="H181" s="13"/>
      <c r="I181" s="13"/>
      <c r="J181" s="13"/>
      <c r="K181" s="13"/>
      <c r="L181" s="13"/>
      <c r="M181" s="13"/>
      <c r="N181" s="14"/>
      <c r="O181" s="69" t="s">
        <v>292</v>
      </c>
    </row>
    <row r="182" spans="2:15" x14ac:dyDescent="0.25">
      <c r="B182" s="17" t="s">
        <v>584</v>
      </c>
      <c r="C182" s="57">
        <v>20.69</v>
      </c>
      <c r="D182" s="18"/>
      <c r="E182" s="19"/>
      <c r="F182" s="19"/>
      <c r="G182" s="19"/>
      <c r="H182" s="19"/>
      <c r="I182" s="19"/>
      <c r="J182" s="19"/>
      <c r="K182" s="19"/>
      <c r="L182" s="19"/>
      <c r="M182" s="19"/>
      <c r="N182" s="20"/>
      <c r="O182" s="42" t="s">
        <v>292</v>
      </c>
    </row>
    <row r="183" spans="2:15" x14ac:dyDescent="0.25">
      <c r="B183" s="17" t="s">
        <v>585</v>
      </c>
      <c r="C183" s="57">
        <v>25.38</v>
      </c>
      <c r="D183" s="18"/>
      <c r="E183" s="19"/>
      <c r="F183" s="19"/>
      <c r="G183" s="19"/>
      <c r="H183" s="19"/>
      <c r="I183" s="19"/>
      <c r="J183" s="19"/>
      <c r="K183" s="19"/>
      <c r="L183" s="19"/>
      <c r="M183" s="19"/>
      <c r="N183" s="20"/>
      <c r="O183" s="42" t="s">
        <v>292</v>
      </c>
    </row>
    <row r="184" spans="2:15" x14ac:dyDescent="0.25">
      <c r="B184" s="17" t="s">
        <v>586</v>
      </c>
      <c r="C184" s="57">
        <v>31.43</v>
      </c>
      <c r="D184" s="18"/>
      <c r="E184" s="19"/>
      <c r="F184" s="19"/>
      <c r="G184" s="19"/>
      <c r="H184" s="19"/>
      <c r="I184" s="19"/>
      <c r="J184" s="19"/>
      <c r="K184" s="19"/>
      <c r="L184" s="19"/>
      <c r="M184" s="19"/>
      <c r="N184" s="20"/>
      <c r="O184" s="42" t="s">
        <v>292</v>
      </c>
    </row>
    <row r="185" spans="2:15" x14ac:dyDescent="0.25">
      <c r="B185" s="47" t="s">
        <v>587</v>
      </c>
      <c r="C185" s="59">
        <v>38.119999999999997</v>
      </c>
      <c r="D185" s="48"/>
      <c r="E185" s="49"/>
      <c r="F185" s="49"/>
      <c r="G185" s="49"/>
      <c r="H185" s="49"/>
      <c r="I185" s="49"/>
      <c r="J185" s="49"/>
      <c r="K185" s="49"/>
      <c r="L185" s="49"/>
      <c r="M185" s="49"/>
      <c r="N185" s="50"/>
      <c r="O185" s="51" t="s">
        <v>292</v>
      </c>
    </row>
    <row r="186" spans="2:15" x14ac:dyDescent="0.25">
      <c r="B186" s="68" t="s">
        <v>588</v>
      </c>
      <c r="C186" s="58">
        <v>22.26</v>
      </c>
      <c r="D186" s="12"/>
      <c r="E186" s="13"/>
      <c r="F186" s="13"/>
      <c r="G186" s="13"/>
      <c r="H186" s="13"/>
      <c r="I186" s="13"/>
      <c r="J186" s="13"/>
      <c r="K186" s="13"/>
      <c r="L186" s="13"/>
      <c r="M186" s="13"/>
      <c r="N186" s="14"/>
      <c r="O186" s="69" t="s">
        <v>292</v>
      </c>
    </row>
    <row r="187" spans="2:15" x14ac:dyDescent="0.25">
      <c r="B187" s="17" t="s">
        <v>589</v>
      </c>
      <c r="C187" s="57">
        <v>27.36</v>
      </c>
      <c r="D187" s="18"/>
      <c r="E187" s="19"/>
      <c r="F187" s="19"/>
      <c r="G187" s="19"/>
      <c r="H187" s="19"/>
      <c r="I187" s="19"/>
      <c r="J187" s="19"/>
      <c r="K187" s="19"/>
      <c r="L187" s="19"/>
      <c r="M187" s="19"/>
      <c r="N187" s="20"/>
      <c r="O187" s="42" t="s">
        <v>292</v>
      </c>
    </row>
    <row r="188" spans="2:15" x14ac:dyDescent="0.25">
      <c r="B188" s="17" t="s">
        <v>590</v>
      </c>
      <c r="C188" s="57">
        <v>33.950000000000003</v>
      </c>
      <c r="D188" s="18"/>
      <c r="E188" s="19"/>
      <c r="F188" s="19"/>
      <c r="G188" s="19"/>
      <c r="H188" s="19"/>
      <c r="I188" s="19"/>
      <c r="J188" s="19"/>
      <c r="K188" s="19"/>
      <c r="L188" s="19"/>
      <c r="M188" s="19"/>
      <c r="N188" s="20"/>
      <c r="O188" s="42" t="s">
        <v>292</v>
      </c>
    </row>
    <row r="189" spans="2:15" x14ac:dyDescent="0.25">
      <c r="B189" s="17" t="s">
        <v>591</v>
      </c>
      <c r="C189" s="57">
        <v>41.26</v>
      </c>
      <c r="D189" s="18"/>
      <c r="E189" s="19"/>
      <c r="F189" s="19"/>
      <c r="G189" s="19"/>
      <c r="H189" s="19"/>
      <c r="I189" s="19"/>
      <c r="J189" s="19"/>
      <c r="K189" s="19"/>
      <c r="L189" s="19"/>
      <c r="M189" s="19"/>
      <c r="N189" s="20"/>
      <c r="O189" s="42" t="s">
        <v>292</v>
      </c>
    </row>
    <row r="190" spans="2:15" x14ac:dyDescent="0.25">
      <c r="B190" s="47" t="s">
        <v>592</v>
      </c>
      <c r="C190" s="59">
        <v>48.7</v>
      </c>
      <c r="D190" s="48"/>
      <c r="E190" s="49"/>
      <c r="F190" s="49"/>
      <c r="G190" s="49"/>
      <c r="H190" s="49"/>
      <c r="I190" s="49"/>
      <c r="J190" s="49"/>
      <c r="K190" s="49"/>
      <c r="L190" s="49"/>
      <c r="M190" s="49"/>
      <c r="N190" s="50"/>
      <c r="O190" s="51" t="s">
        <v>292</v>
      </c>
    </row>
    <row r="191" spans="2:15" x14ac:dyDescent="0.25">
      <c r="B191" s="68" t="s">
        <v>593</v>
      </c>
      <c r="C191" s="58">
        <v>23.83</v>
      </c>
      <c r="D191" s="12"/>
      <c r="E191" s="13"/>
      <c r="F191" s="13"/>
      <c r="G191" s="13"/>
      <c r="H191" s="13"/>
      <c r="I191" s="13"/>
      <c r="J191" s="13"/>
      <c r="K191" s="13"/>
      <c r="L191" s="13"/>
      <c r="M191" s="13"/>
      <c r="N191" s="14"/>
      <c r="O191" s="69" t="s">
        <v>292</v>
      </c>
    </row>
    <row r="192" spans="2:15" x14ac:dyDescent="0.25">
      <c r="B192" s="17" t="s">
        <v>594</v>
      </c>
      <c r="C192" s="57">
        <v>29.34</v>
      </c>
      <c r="D192" s="18"/>
      <c r="E192" s="19"/>
      <c r="F192" s="19"/>
      <c r="G192" s="19"/>
      <c r="H192" s="19"/>
      <c r="I192" s="19"/>
      <c r="J192" s="19"/>
      <c r="K192" s="19"/>
      <c r="L192" s="19"/>
      <c r="M192" s="19"/>
      <c r="N192" s="20"/>
      <c r="O192" s="42" t="s">
        <v>292</v>
      </c>
    </row>
    <row r="193" spans="2:15" x14ac:dyDescent="0.25">
      <c r="B193" s="17" t="s">
        <v>595</v>
      </c>
      <c r="C193" s="57">
        <v>36.46</v>
      </c>
      <c r="D193" s="18"/>
      <c r="E193" s="19"/>
      <c r="F193" s="19"/>
      <c r="G193" s="19"/>
      <c r="H193" s="19"/>
      <c r="I193" s="19"/>
      <c r="J193" s="19"/>
      <c r="K193" s="19"/>
      <c r="L193" s="19"/>
      <c r="M193" s="19"/>
      <c r="N193" s="20"/>
      <c r="O193" s="42" t="s">
        <v>292</v>
      </c>
    </row>
    <row r="194" spans="2:15" x14ac:dyDescent="0.25">
      <c r="B194" s="17" t="s">
        <v>596</v>
      </c>
      <c r="C194" s="57">
        <v>44.4</v>
      </c>
      <c r="D194" s="18"/>
      <c r="E194" s="19"/>
      <c r="F194" s="19"/>
      <c r="G194" s="19"/>
      <c r="H194" s="19"/>
      <c r="I194" s="19"/>
      <c r="J194" s="19"/>
      <c r="K194" s="19"/>
      <c r="L194" s="19"/>
      <c r="M194" s="19"/>
      <c r="N194" s="20"/>
      <c r="O194" s="42" t="s">
        <v>292</v>
      </c>
    </row>
    <row r="195" spans="2:15" x14ac:dyDescent="0.25">
      <c r="B195" s="47" t="s">
        <v>597</v>
      </c>
      <c r="C195" s="59">
        <v>52.63</v>
      </c>
      <c r="D195" s="48"/>
      <c r="E195" s="49"/>
      <c r="F195" s="49"/>
      <c r="G195" s="49"/>
      <c r="H195" s="49"/>
      <c r="I195" s="49"/>
      <c r="J195" s="49"/>
      <c r="K195" s="49"/>
      <c r="L195" s="49"/>
      <c r="M195" s="49"/>
      <c r="N195" s="50"/>
      <c r="O195" s="51" t="s">
        <v>292</v>
      </c>
    </row>
    <row r="196" spans="2:15" x14ac:dyDescent="0.25">
      <c r="B196" s="68" t="s">
        <v>598</v>
      </c>
      <c r="C196" s="58">
        <v>33.29</v>
      </c>
      <c r="D196" s="12"/>
      <c r="E196" s="13"/>
      <c r="F196" s="13"/>
      <c r="G196" s="13"/>
      <c r="H196" s="13"/>
      <c r="I196" s="13"/>
      <c r="J196" s="13"/>
      <c r="K196" s="13"/>
      <c r="L196" s="13"/>
      <c r="M196" s="13"/>
      <c r="N196" s="14"/>
      <c r="O196" s="69" t="s">
        <v>292</v>
      </c>
    </row>
    <row r="197" spans="2:15" x14ac:dyDescent="0.25">
      <c r="B197" s="17" t="s">
        <v>599</v>
      </c>
      <c r="C197" s="57">
        <v>41.48</v>
      </c>
      <c r="D197" s="18"/>
      <c r="E197" s="19"/>
      <c r="F197" s="19"/>
      <c r="G197" s="19"/>
      <c r="H197" s="19"/>
      <c r="I197" s="19"/>
      <c r="J197" s="19"/>
      <c r="K197" s="19"/>
      <c r="L197" s="19"/>
      <c r="M197" s="19"/>
      <c r="N197" s="20"/>
      <c r="O197" s="42" t="s">
        <v>292</v>
      </c>
    </row>
    <row r="198" spans="2:15" x14ac:dyDescent="0.25">
      <c r="B198" s="17" t="s">
        <v>600</v>
      </c>
      <c r="C198" s="57">
        <v>50.68</v>
      </c>
      <c r="D198" s="18"/>
      <c r="E198" s="19"/>
      <c r="F198" s="19"/>
      <c r="G198" s="19"/>
      <c r="H198" s="19"/>
      <c r="I198" s="19"/>
      <c r="J198" s="19"/>
      <c r="K198" s="19"/>
      <c r="L198" s="19"/>
      <c r="M198" s="19"/>
      <c r="N198" s="20"/>
      <c r="O198" s="42" t="s">
        <v>292</v>
      </c>
    </row>
    <row r="199" spans="2:15" x14ac:dyDescent="0.25">
      <c r="B199" s="47" t="s">
        <v>601</v>
      </c>
      <c r="C199" s="59">
        <v>60.48</v>
      </c>
      <c r="D199" s="48"/>
      <c r="E199" s="49"/>
      <c r="F199" s="49"/>
      <c r="G199" s="49"/>
      <c r="H199" s="49"/>
      <c r="I199" s="49"/>
      <c r="J199" s="49"/>
      <c r="K199" s="49"/>
      <c r="L199" s="49"/>
      <c r="M199" s="49"/>
      <c r="N199" s="50"/>
      <c r="O199" s="51" t="s">
        <v>292</v>
      </c>
    </row>
    <row r="200" spans="2:15" x14ac:dyDescent="0.25">
      <c r="B200" s="17" t="s">
        <v>602</v>
      </c>
      <c r="C200" s="57">
        <v>37.25</v>
      </c>
      <c r="D200" s="18"/>
      <c r="E200" s="19"/>
      <c r="F200" s="19"/>
      <c r="G200" s="19"/>
      <c r="H200" s="19"/>
      <c r="I200" s="19"/>
      <c r="J200" s="19"/>
      <c r="K200" s="19"/>
      <c r="L200" s="19"/>
      <c r="M200" s="19"/>
      <c r="N200" s="20"/>
      <c r="O200" s="42" t="s">
        <v>292</v>
      </c>
    </row>
    <row r="201" spans="2:15" x14ac:dyDescent="0.25">
      <c r="B201" s="17" t="s">
        <v>603</v>
      </c>
      <c r="C201" s="57">
        <v>46.51</v>
      </c>
      <c r="D201" s="18"/>
      <c r="E201" s="19"/>
      <c r="F201" s="19"/>
      <c r="G201" s="19"/>
      <c r="H201" s="19"/>
      <c r="I201" s="19"/>
      <c r="J201" s="19"/>
      <c r="K201" s="19"/>
      <c r="L201" s="19"/>
      <c r="M201" s="19"/>
      <c r="N201" s="20"/>
      <c r="O201" s="42" t="s">
        <v>292</v>
      </c>
    </row>
    <row r="202" spans="2:15" x14ac:dyDescent="0.25">
      <c r="B202" s="17" t="s">
        <v>604</v>
      </c>
      <c r="C202" s="57">
        <v>56.96</v>
      </c>
      <c r="D202" s="18"/>
      <c r="E202" s="19"/>
      <c r="F202" s="19"/>
      <c r="G202" s="19"/>
      <c r="H202" s="19"/>
      <c r="I202" s="19"/>
      <c r="J202" s="19"/>
      <c r="K202" s="19"/>
      <c r="L202" s="19"/>
      <c r="M202" s="19"/>
      <c r="N202" s="20"/>
      <c r="O202" s="42" t="s">
        <v>292</v>
      </c>
    </row>
    <row r="203" spans="2:15" x14ac:dyDescent="0.25">
      <c r="B203" s="47" t="s">
        <v>605</v>
      </c>
      <c r="C203" s="59">
        <v>68.33</v>
      </c>
      <c r="D203" s="48"/>
      <c r="E203" s="49"/>
      <c r="F203" s="49"/>
      <c r="G203" s="49"/>
      <c r="H203" s="49"/>
      <c r="I203" s="49"/>
      <c r="J203" s="49"/>
      <c r="K203" s="49"/>
      <c r="L203" s="49"/>
      <c r="M203" s="49"/>
      <c r="N203" s="50"/>
      <c r="O203" s="51" t="s">
        <v>292</v>
      </c>
    </row>
    <row r="204" spans="2:15" x14ac:dyDescent="0.25">
      <c r="B204" s="17" t="s">
        <v>606</v>
      </c>
      <c r="C204" s="57">
        <v>41.2</v>
      </c>
      <c r="D204" s="18"/>
      <c r="E204" s="19"/>
      <c r="F204" s="19"/>
      <c r="G204" s="19"/>
      <c r="H204" s="19"/>
      <c r="I204" s="19"/>
      <c r="J204" s="19"/>
      <c r="K204" s="19"/>
      <c r="L204" s="19"/>
      <c r="M204" s="19"/>
      <c r="N204" s="20"/>
      <c r="O204" s="42" t="s">
        <v>292</v>
      </c>
    </row>
    <row r="205" spans="2:15" x14ac:dyDescent="0.25">
      <c r="B205" s="17" t="s">
        <v>607</v>
      </c>
      <c r="C205" s="57">
        <v>51.53</v>
      </c>
      <c r="D205" s="18"/>
      <c r="E205" s="19"/>
      <c r="F205" s="19"/>
      <c r="G205" s="19"/>
      <c r="H205" s="19"/>
      <c r="I205" s="19"/>
      <c r="J205" s="19"/>
      <c r="K205" s="19"/>
      <c r="L205" s="19"/>
      <c r="M205" s="19"/>
      <c r="N205" s="20"/>
      <c r="O205" s="42" t="s">
        <v>292</v>
      </c>
    </row>
    <row r="206" spans="2:15" x14ac:dyDescent="0.25">
      <c r="B206" s="17" t="s">
        <v>608</v>
      </c>
      <c r="C206" s="57">
        <v>63.24</v>
      </c>
      <c r="D206" s="18"/>
      <c r="E206" s="19"/>
      <c r="F206" s="19"/>
      <c r="G206" s="19"/>
      <c r="H206" s="19"/>
      <c r="I206" s="19"/>
      <c r="J206" s="19"/>
      <c r="K206" s="19"/>
      <c r="L206" s="19"/>
      <c r="M206" s="19"/>
      <c r="N206" s="20"/>
      <c r="O206" s="42" t="s">
        <v>292</v>
      </c>
    </row>
    <row r="207" spans="2:15" x14ac:dyDescent="0.25">
      <c r="B207" s="17" t="s">
        <v>609</v>
      </c>
      <c r="C207" s="57">
        <v>76.180000000000007</v>
      </c>
      <c r="D207" s="18"/>
      <c r="E207" s="19"/>
      <c r="F207" s="19"/>
      <c r="G207" s="19"/>
      <c r="H207" s="19"/>
      <c r="I207" s="19"/>
      <c r="J207" s="19"/>
      <c r="K207" s="19"/>
      <c r="L207" s="19"/>
      <c r="M207" s="19"/>
      <c r="N207" s="20"/>
      <c r="O207" s="42" t="s">
        <v>292</v>
      </c>
    </row>
    <row r="208" spans="2:15" x14ac:dyDescent="0.25">
      <c r="B208" s="68" t="s">
        <v>610</v>
      </c>
      <c r="C208" s="58">
        <v>47.14</v>
      </c>
      <c r="D208" s="12"/>
      <c r="E208" s="13"/>
      <c r="F208" s="13"/>
      <c r="G208" s="13"/>
      <c r="H208" s="13"/>
      <c r="I208" s="13"/>
      <c r="J208" s="13"/>
      <c r="K208" s="13"/>
      <c r="L208" s="13"/>
      <c r="M208" s="13"/>
      <c r="N208" s="14"/>
      <c r="O208" s="69" t="s">
        <v>292</v>
      </c>
    </row>
    <row r="209" spans="2:15" x14ac:dyDescent="0.25">
      <c r="B209" s="17" t="s">
        <v>611</v>
      </c>
      <c r="C209" s="57">
        <v>59.07</v>
      </c>
      <c r="D209" s="18"/>
      <c r="E209" s="19"/>
      <c r="F209" s="19"/>
      <c r="G209" s="19"/>
      <c r="H209" s="19"/>
      <c r="I209" s="19"/>
      <c r="J209" s="19"/>
      <c r="K209" s="19"/>
      <c r="L209" s="19"/>
      <c r="M209" s="19"/>
      <c r="N209" s="20"/>
      <c r="O209" s="42" t="s">
        <v>292</v>
      </c>
    </row>
    <row r="210" spans="2:15" x14ac:dyDescent="0.25">
      <c r="B210" s="17" t="s">
        <v>612</v>
      </c>
      <c r="C210" s="57">
        <v>72.66</v>
      </c>
      <c r="D210" s="18"/>
      <c r="E210" s="19"/>
      <c r="F210" s="19"/>
      <c r="G210" s="19"/>
      <c r="H210" s="19"/>
      <c r="I210" s="19"/>
      <c r="J210" s="19"/>
      <c r="K210" s="19"/>
      <c r="L210" s="19"/>
      <c r="M210" s="19"/>
      <c r="N210" s="20"/>
      <c r="O210" s="42" t="s">
        <v>292</v>
      </c>
    </row>
    <row r="211" spans="2:15" x14ac:dyDescent="0.25">
      <c r="B211" s="17" t="s">
        <v>613</v>
      </c>
      <c r="C211" s="57">
        <v>87.95</v>
      </c>
      <c r="D211" s="18"/>
      <c r="E211" s="19"/>
      <c r="F211" s="19"/>
      <c r="G211" s="19"/>
      <c r="H211" s="19"/>
      <c r="I211" s="19"/>
      <c r="J211" s="19"/>
      <c r="K211" s="19"/>
      <c r="L211" s="19"/>
      <c r="M211" s="19"/>
      <c r="N211" s="20"/>
      <c r="O211" s="42" t="s">
        <v>292</v>
      </c>
    </row>
    <row r="212" spans="2:15" x14ac:dyDescent="0.25">
      <c r="B212" s="47" t="s">
        <v>614</v>
      </c>
      <c r="C212" s="59">
        <v>108.9</v>
      </c>
      <c r="D212" s="48"/>
      <c r="E212" s="49"/>
      <c r="F212" s="49"/>
      <c r="G212" s="49"/>
      <c r="H212" s="49"/>
      <c r="I212" s="49"/>
      <c r="J212" s="49"/>
      <c r="K212" s="49"/>
      <c r="L212" s="49"/>
      <c r="M212" s="49"/>
      <c r="N212" s="50"/>
      <c r="O212" s="51" t="s">
        <v>292</v>
      </c>
    </row>
    <row r="213" spans="2:15" x14ac:dyDescent="0.25">
      <c r="B213" s="68" t="s">
        <v>615</v>
      </c>
      <c r="C213" s="58">
        <v>61.58</v>
      </c>
      <c r="D213" s="12"/>
      <c r="E213" s="13"/>
      <c r="F213" s="13"/>
      <c r="G213" s="13"/>
      <c r="H213" s="13"/>
      <c r="I213" s="13"/>
      <c r="J213" s="13"/>
      <c r="K213" s="13"/>
      <c r="L213" s="13"/>
      <c r="M213" s="13"/>
      <c r="N213" s="14"/>
      <c r="O213" s="69" t="s">
        <v>292</v>
      </c>
    </row>
    <row r="214" spans="2:15" x14ac:dyDescent="0.25">
      <c r="B214" s="17" t="s">
        <v>616</v>
      </c>
      <c r="C214" s="57">
        <v>75.8</v>
      </c>
      <c r="D214" s="18"/>
      <c r="E214" s="19"/>
      <c r="F214" s="19"/>
      <c r="G214" s="19"/>
      <c r="H214" s="19"/>
      <c r="I214" s="19"/>
      <c r="J214" s="19"/>
      <c r="K214" s="19"/>
      <c r="L214" s="19"/>
      <c r="M214" s="19"/>
      <c r="N214" s="20"/>
      <c r="O214" s="42" t="s">
        <v>292</v>
      </c>
    </row>
    <row r="215" spans="2:15" x14ac:dyDescent="0.25">
      <c r="B215" s="47" t="s">
        <v>617</v>
      </c>
      <c r="C215" s="59">
        <v>91.88</v>
      </c>
      <c r="D215" s="48"/>
      <c r="E215" s="49"/>
      <c r="F215" s="49"/>
      <c r="G215" s="49"/>
      <c r="H215" s="49"/>
      <c r="I215" s="49"/>
      <c r="J215" s="49"/>
      <c r="K215" s="49"/>
      <c r="L215" s="49"/>
      <c r="M215" s="49"/>
      <c r="N215" s="50"/>
      <c r="O215" s="51" t="s">
        <v>292</v>
      </c>
    </row>
    <row r="216" spans="2:15" x14ac:dyDescent="0.25">
      <c r="B216" s="68" t="s">
        <v>618</v>
      </c>
      <c r="C216" s="58">
        <v>71.63</v>
      </c>
      <c r="D216" s="12"/>
      <c r="E216" s="13"/>
      <c r="F216" s="13"/>
      <c r="G216" s="13"/>
      <c r="H216" s="13"/>
      <c r="I216" s="13"/>
      <c r="J216" s="13"/>
      <c r="K216" s="13"/>
      <c r="L216" s="13"/>
      <c r="M216" s="13"/>
      <c r="N216" s="14"/>
      <c r="O216" s="69" t="s">
        <v>292</v>
      </c>
    </row>
    <row r="217" spans="2:15" x14ac:dyDescent="0.25">
      <c r="B217" s="17" t="s">
        <v>619</v>
      </c>
      <c r="C217" s="57">
        <v>88.36</v>
      </c>
      <c r="D217" s="18"/>
      <c r="E217" s="19"/>
      <c r="F217" s="19"/>
      <c r="G217" s="19"/>
      <c r="H217" s="19"/>
      <c r="I217" s="19"/>
      <c r="J217" s="19"/>
      <c r="K217" s="19"/>
      <c r="L217" s="19"/>
      <c r="M217" s="19"/>
      <c r="N217" s="20"/>
      <c r="O217" s="42" t="s">
        <v>292</v>
      </c>
    </row>
    <row r="218" spans="2:15" x14ac:dyDescent="0.25">
      <c r="B218" s="47" t="s">
        <v>620</v>
      </c>
      <c r="C218" s="59">
        <v>107.6</v>
      </c>
      <c r="D218" s="48"/>
      <c r="E218" s="49"/>
      <c r="F218" s="49"/>
      <c r="G218" s="49"/>
      <c r="H218" s="49"/>
      <c r="I218" s="49"/>
      <c r="J218" s="49"/>
      <c r="K218" s="49"/>
      <c r="L218" s="49"/>
      <c r="M218" s="49"/>
      <c r="N218" s="50"/>
      <c r="O218" s="51" t="s">
        <v>292</v>
      </c>
    </row>
    <row r="219" spans="2:15" x14ac:dyDescent="0.25">
      <c r="B219" s="68" t="s">
        <v>621</v>
      </c>
      <c r="C219" s="58">
        <v>104.1</v>
      </c>
      <c r="D219" s="12"/>
      <c r="E219" s="13"/>
      <c r="F219" s="13"/>
      <c r="G219" s="13"/>
      <c r="H219" s="13"/>
      <c r="I219" s="13"/>
      <c r="J219" s="13"/>
      <c r="K219" s="13"/>
      <c r="L219" s="13"/>
      <c r="M219" s="13"/>
      <c r="N219" s="14"/>
      <c r="O219" s="69" t="s">
        <v>292</v>
      </c>
    </row>
    <row r="220" spans="2:15" x14ac:dyDescent="0.25">
      <c r="B220" s="47" t="s">
        <v>622</v>
      </c>
      <c r="C220" s="59">
        <v>127.2</v>
      </c>
      <c r="D220" s="48"/>
      <c r="E220" s="49"/>
      <c r="F220" s="49"/>
      <c r="G220" s="49"/>
      <c r="H220" s="49"/>
      <c r="I220" s="49"/>
      <c r="J220" s="49"/>
      <c r="K220" s="49"/>
      <c r="L220" s="49"/>
      <c r="M220" s="49"/>
      <c r="N220" s="50"/>
      <c r="O220" s="51" t="s">
        <v>292</v>
      </c>
    </row>
    <row r="221" spans="2:15" x14ac:dyDescent="0.25">
      <c r="B221" s="17" t="s">
        <v>623</v>
      </c>
      <c r="C221" s="57">
        <v>119.8</v>
      </c>
      <c r="D221" s="18"/>
      <c r="E221" s="19"/>
      <c r="F221" s="19"/>
      <c r="G221" s="19"/>
      <c r="H221" s="19"/>
      <c r="I221" s="19"/>
      <c r="J221" s="19"/>
      <c r="K221" s="19"/>
      <c r="L221" s="19"/>
      <c r="M221" s="19"/>
      <c r="N221" s="20"/>
      <c r="O221" s="42" t="s">
        <v>292</v>
      </c>
    </row>
    <row r="222" spans="2:15" ht="18" thickBot="1" x14ac:dyDescent="0.3">
      <c r="B222" s="24" t="s">
        <v>624</v>
      </c>
      <c r="C222" s="60">
        <v>146.80000000000001</v>
      </c>
      <c r="D222" s="25"/>
      <c r="E222" s="26"/>
      <c r="F222" s="26"/>
      <c r="G222" s="26"/>
      <c r="H222" s="26"/>
      <c r="I222" s="26"/>
      <c r="J222" s="26"/>
      <c r="K222" s="26"/>
      <c r="L222" s="26"/>
      <c r="M222" s="26"/>
      <c r="N222" s="27"/>
      <c r="O222" s="43" t="s">
        <v>292</v>
      </c>
    </row>
    <row r="223" spans="2:15" x14ac:dyDescent="0.25">
      <c r="B223" s="3" t="s">
        <v>172</v>
      </c>
      <c r="C223" s="54">
        <v>4.3869999999999996</v>
      </c>
      <c r="D223" s="15"/>
      <c r="E223" s="16"/>
      <c r="F223" s="16"/>
      <c r="G223" s="16"/>
      <c r="H223" s="16"/>
      <c r="I223" s="16"/>
      <c r="J223" s="16"/>
      <c r="K223" s="16"/>
      <c r="L223" s="16"/>
      <c r="M223" s="16"/>
      <c r="N223" s="4"/>
      <c r="O223" s="41" t="s">
        <v>293</v>
      </c>
    </row>
    <row r="224" spans="2:15" x14ac:dyDescent="0.25">
      <c r="B224" s="6" t="s">
        <v>173</v>
      </c>
      <c r="C224" s="55">
        <v>5.2839999999999998</v>
      </c>
      <c r="D224" s="10"/>
      <c r="E224" s="11"/>
      <c r="F224" s="11"/>
      <c r="G224" s="11"/>
      <c r="H224" s="11"/>
      <c r="I224" s="11"/>
      <c r="J224" s="11"/>
      <c r="K224" s="11"/>
      <c r="L224" s="11"/>
      <c r="M224" s="11"/>
      <c r="N224" s="7"/>
      <c r="O224" s="42" t="s">
        <v>293</v>
      </c>
    </row>
    <row r="225" spans="2:15" x14ac:dyDescent="0.25">
      <c r="B225" s="6" t="s">
        <v>174</v>
      </c>
      <c r="C225" s="55">
        <v>5.6429999999999998</v>
      </c>
      <c r="D225" s="10"/>
      <c r="E225" s="11"/>
      <c r="F225" s="11"/>
      <c r="G225" s="11"/>
      <c r="H225" s="11"/>
      <c r="I225" s="11"/>
      <c r="J225" s="11"/>
      <c r="K225" s="11"/>
      <c r="L225" s="11"/>
      <c r="M225" s="11"/>
      <c r="N225" s="7"/>
      <c r="O225" s="42" t="s">
        <v>293</v>
      </c>
    </row>
    <row r="226" spans="2:15" x14ac:dyDescent="0.25">
      <c r="B226" s="6" t="s">
        <v>175</v>
      </c>
      <c r="C226" s="55">
        <v>6.8540000000000001</v>
      </c>
      <c r="D226" s="10"/>
      <c r="E226" s="11"/>
      <c r="F226" s="11"/>
      <c r="G226" s="11"/>
      <c r="H226" s="11"/>
      <c r="I226" s="11"/>
      <c r="J226" s="11"/>
      <c r="K226" s="11"/>
      <c r="L226" s="11"/>
      <c r="M226" s="11"/>
      <c r="N226" s="7"/>
      <c r="O226" s="42" t="s">
        <v>293</v>
      </c>
    </row>
    <row r="227" spans="2:15" x14ac:dyDescent="0.25">
      <c r="B227" s="6" t="s">
        <v>176</v>
      </c>
      <c r="C227" s="55">
        <v>6.899</v>
      </c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7"/>
      <c r="O227" s="42" t="s">
        <v>293</v>
      </c>
    </row>
    <row r="228" spans="2:15" x14ac:dyDescent="0.25">
      <c r="B228" s="6" t="s">
        <v>177</v>
      </c>
      <c r="C228" s="55">
        <v>8.4239999999999995</v>
      </c>
      <c r="D228" s="10"/>
      <c r="E228" s="11"/>
      <c r="F228" s="11"/>
      <c r="G228" s="11"/>
      <c r="H228" s="11"/>
      <c r="I228" s="11"/>
      <c r="J228" s="11"/>
      <c r="K228" s="11"/>
      <c r="L228" s="11"/>
      <c r="M228" s="11"/>
      <c r="N228" s="7"/>
      <c r="O228" s="42" t="s">
        <v>293</v>
      </c>
    </row>
    <row r="229" spans="2:15" x14ac:dyDescent="0.25">
      <c r="B229" s="6" t="s">
        <v>178</v>
      </c>
      <c r="C229" s="55">
        <v>10.29</v>
      </c>
      <c r="D229" s="10"/>
      <c r="E229" s="11"/>
      <c r="F229" s="11"/>
      <c r="G229" s="11"/>
      <c r="H229" s="11"/>
      <c r="I229" s="11"/>
      <c r="J229" s="11"/>
      <c r="K229" s="11"/>
      <c r="L229" s="11"/>
      <c r="M229" s="11"/>
      <c r="N229" s="7"/>
      <c r="O229" s="42" t="s">
        <v>293</v>
      </c>
    </row>
    <row r="230" spans="2:15" x14ac:dyDescent="0.25">
      <c r="B230" s="6" t="s">
        <v>179</v>
      </c>
      <c r="C230" s="55">
        <v>8.1549999999999994</v>
      </c>
      <c r="D230" s="10"/>
      <c r="E230" s="11"/>
      <c r="F230" s="11"/>
      <c r="G230" s="11"/>
      <c r="H230" s="11"/>
      <c r="I230" s="11"/>
      <c r="J230" s="11"/>
      <c r="K230" s="11"/>
      <c r="L230" s="11"/>
      <c r="M230" s="11"/>
      <c r="N230" s="7"/>
      <c r="O230" s="42" t="s">
        <v>293</v>
      </c>
    </row>
    <row r="231" spans="2:15" x14ac:dyDescent="0.25">
      <c r="B231" s="6" t="s">
        <v>180</v>
      </c>
      <c r="C231" s="55">
        <v>9.9939999999999998</v>
      </c>
      <c r="D231" s="10"/>
      <c r="E231" s="11"/>
      <c r="F231" s="11"/>
      <c r="G231" s="11"/>
      <c r="H231" s="11"/>
      <c r="I231" s="11"/>
      <c r="J231" s="11"/>
      <c r="K231" s="11"/>
      <c r="L231" s="11"/>
      <c r="M231" s="11"/>
      <c r="N231" s="7"/>
      <c r="O231" s="42" t="s">
        <v>293</v>
      </c>
    </row>
    <row r="232" spans="2:15" x14ac:dyDescent="0.25">
      <c r="B232" s="6" t="s">
        <v>181</v>
      </c>
      <c r="C232" s="55">
        <v>12.27</v>
      </c>
      <c r="D232" s="10"/>
      <c r="E232" s="11"/>
      <c r="F232" s="11"/>
      <c r="G232" s="11"/>
      <c r="H232" s="11"/>
      <c r="I232" s="11"/>
      <c r="J232" s="11"/>
      <c r="K232" s="11"/>
      <c r="L232" s="11"/>
      <c r="M232" s="11"/>
      <c r="N232" s="7"/>
      <c r="O232" s="42" t="s">
        <v>293</v>
      </c>
    </row>
    <row r="233" spans="2:15" x14ac:dyDescent="0.25">
      <c r="B233" s="6" t="s">
        <v>182</v>
      </c>
      <c r="C233" s="55">
        <v>15.04</v>
      </c>
      <c r="D233" s="10"/>
      <c r="E233" s="11"/>
      <c r="F233" s="11"/>
      <c r="G233" s="11"/>
      <c r="H233" s="11"/>
      <c r="I233" s="11"/>
      <c r="J233" s="11"/>
      <c r="K233" s="11"/>
      <c r="L233" s="11"/>
      <c r="M233" s="11"/>
      <c r="N233" s="7"/>
      <c r="O233" s="42" t="s">
        <v>293</v>
      </c>
    </row>
    <row r="234" spans="2:15" x14ac:dyDescent="0.25">
      <c r="B234" s="6" t="s">
        <v>183</v>
      </c>
      <c r="C234" s="55">
        <v>8.7829999999999995</v>
      </c>
      <c r="D234" s="10"/>
      <c r="E234" s="11"/>
      <c r="F234" s="11"/>
      <c r="G234" s="11"/>
      <c r="H234" s="11"/>
      <c r="I234" s="11"/>
      <c r="J234" s="11"/>
      <c r="K234" s="11"/>
      <c r="L234" s="11"/>
      <c r="M234" s="11"/>
      <c r="N234" s="7"/>
      <c r="O234" s="42" t="s">
        <v>293</v>
      </c>
    </row>
    <row r="235" spans="2:15" x14ac:dyDescent="0.25">
      <c r="B235" s="6" t="s">
        <v>184</v>
      </c>
      <c r="C235" s="55">
        <v>10.78</v>
      </c>
      <c r="D235" s="10"/>
      <c r="E235" s="11"/>
      <c r="F235" s="11"/>
      <c r="G235" s="11"/>
      <c r="H235" s="11"/>
      <c r="I235" s="11"/>
      <c r="J235" s="11"/>
      <c r="K235" s="11"/>
      <c r="L235" s="11"/>
      <c r="M235" s="11"/>
      <c r="N235" s="7"/>
      <c r="O235" s="42" t="s">
        <v>293</v>
      </c>
    </row>
    <row r="236" spans="2:15" x14ac:dyDescent="0.25">
      <c r="B236" s="6" t="s">
        <v>185</v>
      </c>
      <c r="C236" s="55">
        <v>13.26</v>
      </c>
      <c r="D236" s="10"/>
      <c r="E236" s="11"/>
      <c r="F236" s="11"/>
      <c r="G236" s="11"/>
      <c r="H236" s="11"/>
      <c r="I236" s="11"/>
      <c r="J236" s="11"/>
      <c r="K236" s="11"/>
      <c r="L236" s="11"/>
      <c r="M236" s="11"/>
      <c r="N236" s="7"/>
      <c r="O236" s="42" t="s">
        <v>293</v>
      </c>
    </row>
    <row r="237" spans="2:15" x14ac:dyDescent="0.25">
      <c r="B237" s="6" t="s">
        <v>186</v>
      </c>
      <c r="C237" s="55">
        <v>16.29</v>
      </c>
      <c r="D237" s="10"/>
      <c r="E237" s="11"/>
      <c r="F237" s="11"/>
      <c r="G237" s="11"/>
      <c r="H237" s="11"/>
      <c r="I237" s="11"/>
      <c r="J237" s="11"/>
      <c r="K237" s="11"/>
      <c r="L237" s="11"/>
      <c r="M237" s="11"/>
      <c r="N237" s="7"/>
      <c r="O237" s="42" t="s">
        <v>293</v>
      </c>
    </row>
    <row r="238" spans="2:15" x14ac:dyDescent="0.25">
      <c r="B238" s="6" t="s">
        <v>187</v>
      </c>
      <c r="C238" s="55">
        <v>9.4109999999999996</v>
      </c>
      <c r="D238" s="10"/>
      <c r="E238" s="11"/>
      <c r="F238" s="11"/>
      <c r="G238" s="11"/>
      <c r="H238" s="11"/>
      <c r="I238" s="11"/>
      <c r="J238" s="11"/>
      <c r="K238" s="11"/>
      <c r="L238" s="11"/>
      <c r="M238" s="11"/>
      <c r="N238" s="7"/>
      <c r="O238" s="42" t="s">
        <v>293</v>
      </c>
    </row>
    <row r="239" spans="2:15" x14ac:dyDescent="0.25">
      <c r="B239" s="6" t="s">
        <v>188</v>
      </c>
      <c r="C239" s="55">
        <v>11.56</v>
      </c>
      <c r="D239" s="10"/>
      <c r="E239" s="11"/>
      <c r="F239" s="11"/>
      <c r="G239" s="11"/>
      <c r="H239" s="11"/>
      <c r="I239" s="11"/>
      <c r="J239" s="11"/>
      <c r="K239" s="11"/>
      <c r="L239" s="11"/>
      <c r="M239" s="11"/>
      <c r="N239" s="7"/>
      <c r="O239" s="42" t="s">
        <v>293</v>
      </c>
    </row>
    <row r="240" spans="2:15" x14ac:dyDescent="0.25">
      <c r="B240" s="6" t="s">
        <v>189</v>
      </c>
      <c r="C240" s="55">
        <v>14.25</v>
      </c>
      <c r="D240" s="10"/>
      <c r="E240" s="11"/>
      <c r="F240" s="11"/>
      <c r="G240" s="11"/>
      <c r="H240" s="11"/>
      <c r="I240" s="11"/>
      <c r="J240" s="11"/>
      <c r="K240" s="11"/>
      <c r="L240" s="11"/>
      <c r="M240" s="11"/>
      <c r="N240" s="7"/>
      <c r="O240" s="42" t="s">
        <v>293</v>
      </c>
    </row>
    <row r="241" spans="2:15" x14ac:dyDescent="0.25">
      <c r="B241" s="6" t="s">
        <v>190</v>
      </c>
      <c r="C241" s="55">
        <v>17.55</v>
      </c>
      <c r="D241" s="10"/>
      <c r="E241" s="11"/>
      <c r="F241" s="11"/>
      <c r="G241" s="11"/>
      <c r="H241" s="11"/>
      <c r="I241" s="11"/>
      <c r="J241" s="11"/>
      <c r="K241" s="11"/>
      <c r="L241" s="11"/>
      <c r="M241" s="11"/>
      <c r="N241" s="7"/>
      <c r="O241" s="42" t="s">
        <v>293</v>
      </c>
    </row>
    <row r="242" spans="2:15" x14ac:dyDescent="0.25">
      <c r="B242" s="6" t="s">
        <v>191</v>
      </c>
      <c r="C242" s="55">
        <v>10.67</v>
      </c>
      <c r="D242" s="10"/>
      <c r="E242" s="11"/>
      <c r="F242" s="11"/>
      <c r="G242" s="11"/>
      <c r="H242" s="11"/>
      <c r="I242" s="11"/>
      <c r="J242" s="11"/>
      <c r="K242" s="11"/>
      <c r="L242" s="11"/>
      <c r="M242" s="11"/>
      <c r="N242" s="7"/>
      <c r="O242" s="42" t="s">
        <v>293</v>
      </c>
    </row>
    <row r="243" spans="2:15" x14ac:dyDescent="0.25">
      <c r="B243" s="6" t="s">
        <v>192</v>
      </c>
      <c r="C243" s="55">
        <v>13.13</v>
      </c>
      <c r="D243" s="10"/>
      <c r="E243" s="11"/>
      <c r="F243" s="11"/>
      <c r="G243" s="11"/>
      <c r="H243" s="11"/>
      <c r="I243" s="11"/>
      <c r="J243" s="11"/>
      <c r="K243" s="11"/>
      <c r="L243" s="11"/>
      <c r="M243" s="11"/>
      <c r="N243" s="7"/>
      <c r="O243" s="42" t="s">
        <v>293</v>
      </c>
    </row>
    <row r="244" spans="2:15" x14ac:dyDescent="0.25">
      <c r="B244" s="6" t="s">
        <v>193</v>
      </c>
      <c r="C244" s="55">
        <v>16.22</v>
      </c>
      <c r="D244" s="10"/>
      <c r="E244" s="11"/>
      <c r="F244" s="11"/>
      <c r="G244" s="11"/>
      <c r="H244" s="11"/>
      <c r="I244" s="11"/>
      <c r="J244" s="11"/>
      <c r="K244" s="11"/>
      <c r="L244" s="11"/>
      <c r="M244" s="11"/>
      <c r="N244" s="7"/>
      <c r="O244" s="42" t="s">
        <v>293</v>
      </c>
    </row>
    <row r="245" spans="2:15" x14ac:dyDescent="0.25">
      <c r="B245" s="6" t="s">
        <v>194</v>
      </c>
      <c r="C245" s="55">
        <v>20.059999999999999</v>
      </c>
      <c r="D245" s="10"/>
      <c r="E245" s="11"/>
      <c r="F245" s="11"/>
      <c r="G245" s="11"/>
      <c r="H245" s="11"/>
      <c r="I245" s="11"/>
      <c r="J245" s="11"/>
      <c r="K245" s="11"/>
      <c r="L245" s="11"/>
      <c r="M245" s="11"/>
      <c r="N245" s="7"/>
      <c r="O245" s="42" t="s">
        <v>293</v>
      </c>
    </row>
    <row r="246" spans="2:15" x14ac:dyDescent="0.25">
      <c r="B246" s="6" t="s">
        <v>195</v>
      </c>
      <c r="C246" s="55">
        <v>24.28</v>
      </c>
      <c r="D246" s="10"/>
      <c r="E246" s="11"/>
      <c r="F246" s="11"/>
      <c r="G246" s="11"/>
      <c r="H246" s="11"/>
      <c r="I246" s="11"/>
      <c r="J246" s="11"/>
      <c r="K246" s="11"/>
      <c r="L246" s="11"/>
      <c r="M246" s="11"/>
      <c r="N246" s="7"/>
      <c r="O246" s="42" t="s">
        <v>293</v>
      </c>
    </row>
    <row r="247" spans="2:15" x14ac:dyDescent="0.25">
      <c r="B247" s="6" t="s">
        <v>196</v>
      </c>
      <c r="C247" s="55">
        <v>14.7</v>
      </c>
      <c r="D247" s="10"/>
      <c r="E247" s="11"/>
      <c r="F247" s="11"/>
      <c r="G247" s="11"/>
      <c r="H247" s="11"/>
      <c r="I247" s="11"/>
      <c r="J247" s="11"/>
      <c r="K247" s="11"/>
      <c r="L247" s="11"/>
      <c r="M247" s="11"/>
      <c r="N247" s="7"/>
      <c r="O247" s="42" t="s">
        <v>293</v>
      </c>
    </row>
    <row r="248" spans="2:15" x14ac:dyDescent="0.25">
      <c r="B248" s="6" t="s">
        <v>197</v>
      </c>
      <c r="C248" s="55">
        <v>18.2</v>
      </c>
      <c r="D248" s="10"/>
      <c r="E248" s="11"/>
      <c r="F248" s="11"/>
      <c r="G248" s="11"/>
      <c r="H248" s="11"/>
      <c r="I248" s="11"/>
      <c r="J248" s="11"/>
      <c r="K248" s="11"/>
      <c r="L248" s="11"/>
      <c r="M248" s="11"/>
      <c r="N248" s="7"/>
      <c r="O248" s="42" t="s">
        <v>293</v>
      </c>
    </row>
    <row r="249" spans="2:15" x14ac:dyDescent="0.25">
      <c r="B249" s="6" t="s">
        <v>198</v>
      </c>
      <c r="C249" s="55">
        <v>22.57</v>
      </c>
      <c r="D249" s="10"/>
      <c r="E249" s="11"/>
      <c r="F249" s="11"/>
      <c r="G249" s="11"/>
      <c r="H249" s="11"/>
      <c r="I249" s="11"/>
      <c r="J249" s="11"/>
      <c r="K249" s="11"/>
      <c r="L249" s="11"/>
      <c r="M249" s="11"/>
      <c r="N249" s="7"/>
      <c r="O249" s="42" t="s">
        <v>293</v>
      </c>
    </row>
    <row r="250" spans="2:15" x14ac:dyDescent="0.25">
      <c r="B250" s="6" t="s">
        <v>199</v>
      </c>
      <c r="C250" s="55">
        <v>27.42</v>
      </c>
      <c r="D250" s="10"/>
      <c r="E250" s="11"/>
      <c r="F250" s="11"/>
      <c r="G250" s="11"/>
      <c r="H250" s="11"/>
      <c r="I250" s="11"/>
      <c r="J250" s="11"/>
      <c r="K250" s="11"/>
      <c r="L250" s="11"/>
      <c r="M250" s="11"/>
      <c r="N250" s="7"/>
      <c r="O250" s="42" t="s">
        <v>293</v>
      </c>
    </row>
    <row r="251" spans="2:15" x14ac:dyDescent="0.25">
      <c r="B251" s="6" t="s">
        <v>200</v>
      </c>
      <c r="C251" s="55">
        <v>16.27</v>
      </c>
      <c r="D251" s="10"/>
      <c r="E251" s="11"/>
      <c r="F251" s="11"/>
      <c r="G251" s="11"/>
      <c r="H251" s="11"/>
      <c r="I251" s="11"/>
      <c r="J251" s="11"/>
      <c r="K251" s="11"/>
      <c r="L251" s="11"/>
      <c r="M251" s="11"/>
      <c r="N251" s="7"/>
      <c r="O251" s="42" t="s">
        <v>293</v>
      </c>
    </row>
    <row r="252" spans="2:15" x14ac:dyDescent="0.25">
      <c r="B252" s="6" t="s">
        <v>201</v>
      </c>
      <c r="C252" s="55">
        <v>20.18</v>
      </c>
      <c r="D252" s="10"/>
      <c r="E252" s="11"/>
      <c r="F252" s="11"/>
      <c r="G252" s="11"/>
      <c r="H252" s="11"/>
      <c r="I252" s="11"/>
      <c r="J252" s="11"/>
      <c r="K252" s="11"/>
      <c r="L252" s="11"/>
      <c r="M252" s="11"/>
      <c r="N252" s="7"/>
      <c r="O252" s="42" t="s">
        <v>293</v>
      </c>
    </row>
    <row r="253" spans="2:15" x14ac:dyDescent="0.25">
      <c r="B253" s="6" t="s">
        <v>202</v>
      </c>
      <c r="C253" s="55">
        <v>25.08</v>
      </c>
      <c r="D253" s="10"/>
      <c r="E253" s="11"/>
      <c r="F253" s="11"/>
      <c r="G253" s="11"/>
      <c r="H253" s="11"/>
      <c r="I253" s="11"/>
      <c r="J253" s="11"/>
      <c r="K253" s="11"/>
      <c r="L253" s="11"/>
      <c r="M253" s="11"/>
      <c r="N253" s="7"/>
      <c r="O253" s="42" t="s">
        <v>293</v>
      </c>
    </row>
    <row r="254" spans="2:15" x14ac:dyDescent="0.25">
      <c r="B254" s="6" t="s">
        <v>203</v>
      </c>
      <c r="C254" s="55">
        <v>30.56</v>
      </c>
      <c r="D254" s="10"/>
      <c r="E254" s="11"/>
      <c r="F254" s="11"/>
      <c r="G254" s="11"/>
      <c r="H254" s="11"/>
      <c r="I254" s="11"/>
      <c r="J254" s="11"/>
      <c r="K254" s="11"/>
      <c r="L254" s="11"/>
      <c r="M254" s="11"/>
      <c r="N254" s="7"/>
      <c r="O254" s="42" t="s">
        <v>293</v>
      </c>
    </row>
    <row r="255" spans="2:15" x14ac:dyDescent="0.25">
      <c r="B255" s="6" t="s">
        <v>204</v>
      </c>
      <c r="C255" s="55">
        <v>18.63</v>
      </c>
      <c r="D255" s="10"/>
      <c r="E255" s="11"/>
      <c r="F255" s="11"/>
      <c r="G255" s="11"/>
      <c r="H255" s="11"/>
      <c r="I255" s="11"/>
      <c r="J255" s="11"/>
      <c r="K255" s="11"/>
      <c r="L255" s="11"/>
      <c r="M255" s="11"/>
      <c r="N255" s="7"/>
      <c r="O255" s="42" t="s">
        <v>293</v>
      </c>
    </row>
    <row r="256" spans="2:15" x14ac:dyDescent="0.25">
      <c r="B256" s="6" t="s">
        <v>205</v>
      </c>
      <c r="C256" s="55">
        <v>23.15</v>
      </c>
      <c r="D256" s="10"/>
      <c r="E256" s="11"/>
      <c r="F256" s="11"/>
      <c r="G256" s="11"/>
      <c r="H256" s="11"/>
      <c r="I256" s="11"/>
      <c r="J256" s="11"/>
      <c r="K256" s="11"/>
      <c r="L256" s="11"/>
      <c r="M256" s="11"/>
      <c r="N256" s="7"/>
      <c r="O256" s="42" t="s">
        <v>293</v>
      </c>
    </row>
    <row r="257" spans="2:15" x14ac:dyDescent="0.25">
      <c r="B257" s="6" t="s">
        <v>206</v>
      </c>
      <c r="C257" s="55">
        <v>28.85</v>
      </c>
      <c r="D257" s="10"/>
      <c r="E257" s="11"/>
      <c r="F257" s="11"/>
      <c r="G257" s="11"/>
      <c r="H257" s="11"/>
      <c r="I257" s="11"/>
      <c r="J257" s="11"/>
      <c r="K257" s="11"/>
      <c r="L257" s="11"/>
      <c r="M257" s="11"/>
      <c r="N257" s="7"/>
      <c r="O257" s="42" t="s">
        <v>293</v>
      </c>
    </row>
    <row r="258" spans="2:15" x14ac:dyDescent="0.25">
      <c r="B258" s="6" t="s">
        <v>207</v>
      </c>
      <c r="C258" s="55">
        <v>35.270000000000003</v>
      </c>
      <c r="D258" s="10"/>
      <c r="E258" s="11"/>
      <c r="F258" s="11"/>
      <c r="G258" s="11"/>
      <c r="H258" s="11"/>
      <c r="I258" s="11"/>
      <c r="J258" s="11"/>
      <c r="K258" s="11"/>
      <c r="L258" s="11"/>
      <c r="M258" s="11"/>
      <c r="N258" s="7"/>
      <c r="O258" s="42" t="s">
        <v>293</v>
      </c>
    </row>
    <row r="259" spans="2:15" x14ac:dyDescent="0.25">
      <c r="B259" s="6" t="s">
        <v>208</v>
      </c>
      <c r="C259" s="55">
        <v>42.84</v>
      </c>
      <c r="D259" s="10"/>
      <c r="E259" s="11"/>
      <c r="F259" s="11"/>
      <c r="G259" s="11"/>
      <c r="H259" s="11"/>
      <c r="I259" s="11"/>
      <c r="J259" s="11"/>
      <c r="K259" s="11"/>
      <c r="L259" s="11"/>
      <c r="M259" s="11"/>
      <c r="N259" s="7"/>
      <c r="O259" s="42" t="s">
        <v>293</v>
      </c>
    </row>
    <row r="260" spans="2:15" x14ac:dyDescent="0.25">
      <c r="B260" s="6" t="s">
        <v>209</v>
      </c>
      <c r="C260" s="55">
        <v>17.84</v>
      </c>
      <c r="D260" s="10"/>
      <c r="E260" s="11"/>
      <c r="F260" s="11"/>
      <c r="G260" s="11"/>
      <c r="H260" s="11"/>
      <c r="I260" s="11"/>
      <c r="J260" s="11"/>
      <c r="K260" s="11"/>
      <c r="L260" s="11"/>
      <c r="M260" s="11"/>
      <c r="N260" s="7"/>
      <c r="O260" s="42" t="s">
        <v>293</v>
      </c>
    </row>
    <row r="261" spans="2:15" x14ac:dyDescent="0.25">
      <c r="B261" s="6" t="s">
        <v>210</v>
      </c>
      <c r="C261" s="55">
        <v>22.16</v>
      </c>
      <c r="D261" s="10"/>
      <c r="E261" s="11"/>
      <c r="F261" s="11"/>
      <c r="G261" s="11"/>
      <c r="H261" s="11"/>
      <c r="I261" s="11"/>
      <c r="J261" s="11"/>
      <c r="K261" s="11"/>
      <c r="L261" s="11"/>
      <c r="M261" s="11"/>
      <c r="N261" s="7"/>
      <c r="O261" s="42" t="s">
        <v>293</v>
      </c>
    </row>
    <row r="262" spans="2:15" x14ac:dyDescent="0.25">
      <c r="B262" s="6" t="s">
        <v>211</v>
      </c>
      <c r="C262" s="55">
        <v>27.6</v>
      </c>
      <c r="D262" s="10"/>
      <c r="E262" s="11"/>
      <c r="F262" s="11"/>
      <c r="G262" s="11"/>
      <c r="H262" s="11"/>
      <c r="I262" s="11"/>
      <c r="J262" s="11"/>
      <c r="K262" s="11"/>
      <c r="L262" s="11"/>
      <c r="M262" s="11"/>
      <c r="N262" s="7"/>
      <c r="O262" s="42" t="s">
        <v>293</v>
      </c>
    </row>
    <row r="263" spans="2:15" x14ac:dyDescent="0.25">
      <c r="B263" s="6" t="s">
        <v>212</v>
      </c>
      <c r="C263" s="55">
        <v>33.700000000000003</v>
      </c>
      <c r="D263" s="10"/>
      <c r="E263" s="11"/>
      <c r="F263" s="11"/>
      <c r="G263" s="11"/>
      <c r="H263" s="11"/>
      <c r="I263" s="11"/>
      <c r="J263" s="11"/>
      <c r="K263" s="11"/>
      <c r="L263" s="11"/>
      <c r="M263" s="11"/>
      <c r="N263" s="7"/>
      <c r="O263" s="42" t="s">
        <v>293</v>
      </c>
    </row>
    <row r="264" spans="2:15" x14ac:dyDescent="0.25">
      <c r="B264" s="6" t="s">
        <v>213</v>
      </c>
      <c r="C264" s="55">
        <v>40.880000000000003</v>
      </c>
      <c r="D264" s="10"/>
      <c r="E264" s="11"/>
      <c r="F264" s="11"/>
      <c r="G264" s="11"/>
      <c r="H264" s="11"/>
      <c r="I264" s="11"/>
      <c r="J264" s="11"/>
      <c r="K264" s="11"/>
      <c r="L264" s="11"/>
      <c r="M264" s="11"/>
      <c r="N264" s="7"/>
      <c r="O264" s="42" t="s">
        <v>293</v>
      </c>
    </row>
    <row r="265" spans="2:15" x14ac:dyDescent="0.25">
      <c r="B265" s="6" t="s">
        <v>214</v>
      </c>
      <c r="C265" s="55">
        <v>20.98</v>
      </c>
      <c r="D265" s="10"/>
      <c r="E265" s="11"/>
      <c r="F265" s="11"/>
      <c r="G265" s="11"/>
      <c r="H265" s="11"/>
      <c r="I265" s="11"/>
      <c r="J265" s="11"/>
      <c r="K265" s="11"/>
      <c r="L265" s="11"/>
      <c r="M265" s="11"/>
      <c r="N265" s="7"/>
      <c r="O265" s="42" t="s">
        <v>293</v>
      </c>
    </row>
    <row r="266" spans="2:15" x14ac:dyDescent="0.25">
      <c r="B266" s="6" t="s">
        <v>215</v>
      </c>
      <c r="C266" s="55">
        <v>26.11</v>
      </c>
      <c r="D266" s="10"/>
      <c r="E266" s="11"/>
      <c r="F266" s="11"/>
      <c r="G266" s="11"/>
      <c r="H266" s="11"/>
      <c r="I266" s="11"/>
      <c r="J266" s="11"/>
      <c r="K266" s="11"/>
      <c r="L266" s="11"/>
      <c r="M266" s="11"/>
      <c r="N266" s="7"/>
      <c r="O266" s="42" t="s">
        <v>293</v>
      </c>
    </row>
    <row r="267" spans="2:15" x14ac:dyDescent="0.25">
      <c r="B267" s="6" t="s">
        <v>216</v>
      </c>
      <c r="C267" s="55">
        <v>32.619999999999997</v>
      </c>
      <c r="D267" s="10"/>
      <c r="E267" s="11"/>
      <c r="F267" s="11"/>
      <c r="G267" s="11"/>
      <c r="H267" s="11"/>
      <c r="I267" s="11"/>
      <c r="J267" s="11"/>
      <c r="K267" s="11"/>
      <c r="L267" s="11"/>
      <c r="M267" s="11"/>
      <c r="N267" s="7"/>
      <c r="O267" s="42" t="s">
        <v>293</v>
      </c>
    </row>
    <row r="268" spans="2:15" x14ac:dyDescent="0.25">
      <c r="B268" s="6" t="s">
        <v>217</v>
      </c>
      <c r="C268" s="55">
        <v>39.979999999999997</v>
      </c>
      <c r="D268" s="10"/>
      <c r="E268" s="11"/>
      <c r="F268" s="11"/>
      <c r="G268" s="11"/>
      <c r="H268" s="11"/>
      <c r="I268" s="11"/>
      <c r="J268" s="11"/>
      <c r="K268" s="11"/>
      <c r="L268" s="11"/>
      <c r="M268" s="11"/>
      <c r="N268" s="7"/>
      <c r="O268" s="42" t="s">
        <v>293</v>
      </c>
    </row>
    <row r="269" spans="2:15" x14ac:dyDescent="0.25">
      <c r="B269" s="6" t="s">
        <v>218</v>
      </c>
      <c r="C269" s="55">
        <v>48.73</v>
      </c>
      <c r="D269" s="10"/>
      <c r="E269" s="11"/>
      <c r="F269" s="11"/>
      <c r="G269" s="11"/>
      <c r="H269" s="11"/>
      <c r="I269" s="11"/>
      <c r="J269" s="11"/>
      <c r="K269" s="11"/>
      <c r="L269" s="11"/>
      <c r="M269" s="11"/>
      <c r="N269" s="7"/>
      <c r="O269" s="42" t="s">
        <v>293</v>
      </c>
    </row>
    <row r="270" spans="2:15" x14ac:dyDescent="0.25">
      <c r="B270" s="6" t="s">
        <v>219</v>
      </c>
      <c r="C270" s="55">
        <v>28.09</v>
      </c>
      <c r="D270" s="10"/>
      <c r="E270" s="11"/>
      <c r="F270" s="11"/>
      <c r="G270" s="11"/>
      <c r="H270" s="11"/>
      <c r="I270" s="11"/>
      <c r="J270" s="11"/>
      <c r="K270" s="11"/>
      <c r="L270" s="11"/>
      <c r="M270" s="11"/>
      <c r="N270" s="7"/>
      <c r="O270" s="42" t="s">
        <v>293</v>
      </c>
    </row>
    <row r="271" spans="2:15" x14ac:dyDescent="0.25">
      <c r="B271" s="6" t="s">
        <v>220</v>
      </c>
      <c r="C271" s="55">
        <v>35.130000000000003</v>
      </c>
      <c r="D271" s="10"/>
      <c r="E271" s="11"/>
      <c r="F271" s="11"/>
      <c r="G271" s="11"/>
      <c r="H271" s="11"/>
      <c r="I271" s="11"/>
      <c r="J271" s="11"/>
      <c r="K271" s="11"/>
      <c r="L271" s="11"/>
      <c r="M271" s="11"/>
      <c r="N271" s="7"/>
      <c r="O271" s="42" t="s">
        <v>293</v>
      </c>
    </row>
    <row r="272" spans="2:15" x14ac:dyDescent="0.25">
      <c r="B272" s="6" t="s">
        <v>221</v>
      </c>
      <c r="C272" s="55">
        <v>43.12</v>
      </c>
      <c r="D272" s="10"/>
      <c r="E272" s="11"/>
      <c r="F272" s="11"/>
      <c r="G272" s="11"/>
      <c r="H272" s="11"/>
      <c r="I272" s="11"/>
      <c r="J272" s="11"/>
      <c r="K272" s="11"/>
      <c r="L272" s="11"/>
      <c r="M272" s="11"/>
      <c r="N272" s="7"/>
      <c r="O272" s="42" t="s">
        <v>293</v>
      </c>
    </row>
    <row r="273" spans="2:15" x14ac:dyDescent="0.25">
      <c r="B273" s="6" t="s">
        <v>222</v>
      </c>
      <c r="C273" s="55">
        <v>52.65</v>
      </c>
      <c r="D273" s="10"/>
      <c r="E273" s="11"/>
      <c r="F273" s="11"/>
      <c r="G273" s="11"/>
      <c r="H273" s="11"/>
      <c r="I273" s="11"/>
      <c r="J273" s="11"/>
      <c r="K273" s="11"/>
      <c r="L273" s="11"/>
      <c r="M273" s="11"/>
      <c r="N273" s="7"/>
      <c r="O273" s="42" t="s">
        <v>293</v>
      </c>
    </row>
    <row r="274" spans="2:15" x14ac:dyDescent="0.25">
      <c r="B274" s="6" t="s">
        <v>223</v>
      </c>
      <c r="C274" s="55">
        <v>65.17</v>
      </c>
      <c r="D274" s="10"/>
      <c r="E274" s="11"/>
      <c r="F274" s="11"/>
      <c r="G274" s="11"/>
      <c r="H274" s="11"/>
      <c r="I274" s="11"/>
      <c r="J274" s="11"/>
      <c r="K274" s="11"/>
      <c r="L274" s="11"/>
      <c r="M274" s="11"/>
      <c r="N274" s="7"/>
      <c r="O274" s="42" t="s">
        <v>293</v>
      </c>
    </row>
    <row r="275" spans="2:15" x14ac:dyDescent="0.25">
      <c r="B275" s="6" t="s">
        <v>224</v>
      </c>
      <c r="C275" s="55">
        <v>30.07</v>
      </c>
      <c r="D275" s="10"/>
      <c r="E275" s="11"/>
      <c r="F275" s="11"/>
      <c r="G275" s="11"/>
      <c r="H275" s="11"/>
      <c r="I275" s="11"/>
      <c r="J275" s="11"/>
      <c r="K275" s="11"/>
      <c r="L275" s="11"/>
      <c r="M275" s="11"/>
      <c r="N275" s="7"/>
      <c r="O275" s="42" t="s">
        <v>293</v>
      </c>
    </row>
    <row r="276" spans="2:15" x14ac:dyDescent="0.25">
      <c r="B276" s="6" t="s">
        <v>225</v>
      </c>
      <c r="C276" s="55">
        <v>37.64</v>
      </c>
      <c r="D276" s="10"/>
      <c r="E276" s="11"/>
      <c r="F276" s="11"/>
      <c r="G276" s="11"/>
      <c r="H276" s="11"/>
      <c r="I276" s="11"/>
      <c r="J276" s="11"/>
      <c r="K276" s="11"/>
      <c r="L276" s="11"/>
      <c r="M276" s="11"/>
      <c r="N276" s="7"/>
      <c r="O276" s="42" t="s">
        <v>293</v>
      </c>
    </row>
    <row r="277" spans="2:15" x14ac:dyDescent="0.25">
      <c r="B277" s="6" t="s">
        <v>226</v>
      </c>
      <c r="C277" s="55">
        <v>46.26</v>
      </c>
      <c r="D277" s="10"/>
      <c r="E277" s="11"/>
      <c r="F277" s="11"/>
      <c r="G277" s="11"/>
      <c r="H277" s="11"/>
      <c r="I277" s="11"/>
      <c r="J277" s="11"/>
      <c r="K277" s="11"/>
      <c r="L277" s="11"/>
      <c r="M277" s="11"/>
      <c r="N277" s="7"/>
      <c r="O277" s="42" t="s">
        <v>293</v>
      </c>
    </row>
    <row r="278" spans="2:15" x14ac:dyDescent="0.25">
      <c r="B278" s="6" t="s">
        <v>227</v>
      </c>
      <c r="C278" s="55">
        <v>56.58</v>
      </c>
      <c r="D278" s="10"/>
      <c r="E278" s="11"/>
      <c r="F278" s="11"/>
      <c r="G278" s="11"/>
      <c r="H278" s="11"/>
      <c r="I278" s="11"/>
      <c r="J278" s="11"/>
      <c r="K278" s="11"/>
      <c r="L278" s="11"/>
      <c r="M278" s="11"/>
      <c r="N278" s="7"/>
      <c r="O278" s="42" t="s">
        <v>293</v>
      </c>
    </row>
    <row r="279" spans="2:15" x14ac:dyDescent="0.25">
      <c r="B279" s="6" t="s">
        <v>228</v>
      </c>
      <c r="C279" s="55">
        <v>37.979999999999997</v>
      </c>
      <c r="D279" s="10"/>
      <c r="E279" s="11"/>
      <c r="F279" s="11"/>
      <c r="G279" s="11"/>
      <c r="H279" s="11"/>
      <c r="I279" s="11"/>
      <c r="J279" s="11"/>
      <c r="K279" s="11"/>
      <c r="L279" s="11"/>
      <c r="M279" s="11"/>
      <c r="N279" s="7"/>
      <c r="O279" s="42" t="s">
        <v>293</v>
      </c>
    </row>
    <row r="280" spans="2:15" x14ac:dyDescent="0.25">
      <c r="B280" s="6" t="s">
        <v>229</v>
      </c>
      <c r="C280" s="55">
        <v>47.69</v>
      </c>
      <c r="D280" s="10"/>
      <c r="E280" s="11"/>
      <c r="F280" s="11"/>
      <c r="G280" s="11"/>
      <c r="H280" s="11"/>
      <c r="I280" s="11"/>
      <c r="J280" s="11"/>
      <c r="K280" s="11"/>
      <c r="L280" s="11"/>
      <c r="M280" s="11"/>
      <c r="N280" s="7"/>
      <c r="O280" s="42" t="s">
        <v>293</v>
      </c>
    </row>
    <row r="281" spans="2:15" x14ac:dyDescent="0.25">
      <c r="B281" s="6" t="s">
        <v>230</v>
      </c>
      <c r="C281" s="55">
        <v>58.82</v>
      </c>
      <c r="D281" s="10"/>
      <c r="E281" s="11"/>
      <c r="F281" s="11"/>
      <c r="G281" s="11"/>
      <c r="H281" s="11"/>
      <c r="I281" s="11"/>
      <c r="J281" s="11"/>
      <c r="K281" s="11"/>
      <c r="L281" s="11"/>
      <c r="M281" s="11"/>
      <c r="N281" s="7"/>
      <c r="O281" s="42" t="s">
        <v>293</v>
      </c>
    </row>
    <row r="282" spans="2:15" x14ac:dyDescent="0.25">
      <c r="B282" s="6" t="s">
        <v>231</v>
      </c>
      <c r="C282" s="55">
        <v>72.28</v>
      </c>
      <c r="D282" s="10"/>
      <c r="E282" s="11"/>
      <c r="F282" s="11"/>
      <c r="G282" s="11"/>
      <c r="H282" s="11"/>
      <c r="I282" s="11"/>
      <c r="J282" s="11"/>
      <c r="K282" s="11"/>
      <c r="L282" s="11"/>
      <c r="M282" s="11"/>
      <c r="N282" s="7"/>
      <c r="O282" s="42" t="s">
        <v>293</v>
      </c>
    </row>
    <row r="283" spans="2:15" x14ac:dyDescent="0.25">
      <c r="B283" s="6" t="s">
        <v>232</v>
      </c>
      <c r="C283" s="55">
        <v>90.29</v>
      </c>
      <c r="D283" s="10"/>
      <c r="E283" s="11"/>
      <c r="F283" s="11"/>
      <c r="G283" s="11"/>
      <c r="H283" s="11"/>
      <c r="I283" s="11"/>
      <c r="J283" s="11"/>
      <c r="K283" s="11"/>
      <c r="L283" s="11"/>
      <c r="M283" s="11"/>
      <c r="N283" s="7"/>
      <c r="O283" s="42" t="s">
        <v>293</v>
      </c>
    </row>
    <row r="284" spans="2:15" x14ac:dyDescent="0.25">
      <c r="B284" s="6" t="s">
        <v>233</v>
      </c>
      <c r="C284" s="55">
        <v>52.72</v>
      </c>
      <c r="D284" s="10"/>
      <c r="E284" s="11"/>
      <c r="F284" s="11"/>
      <c r="G284" s="11"/>
      <c r="H284" s="11"/>
      <c r="I284" s="11"/>
      <c r="J284" s="11"/>
      <c r="K284" s="11"/>
      <c r="L284" s="11"/>
      <c r="M284" s="11"/>
      <c r="N284" s="7"/>
      <c r="O284" s="42" t="s">
        <v>293</v>
      </c>
    </row>
    <row r="285" spans="2:15" x14ac:dyDescent="0.25">
      <c r="B285" s="6" t="s">
        <v>234</v>
      </c>
      <c r="C285" s="55">
        <v>65.099999999999994</v>
      </c>
      <c r="D285" s="10"/>
      <c r="E285" s="11"/>
      <c r="F285" s="11"/>
      <c r="G285" s="11"/>
      <c r="H285" s="11"/>
      <c r="I285" s="11"/>
      <c r="J285" s="11"/>
      <c r="K285" s="11"/>
      <c r="L285" s="11"/>
      <c r="M285" s="11"/>
      <c r="N285" s="7"/>
      <c r="O285" s="42" t="s">
        <v>293</v>
      </c>
    </row>
    <row r="286" spans="2:15" x14ac:dyDescent="0.25">
      <c r="B286" s="6" t="s">
        <v>235</v>
      </c>
      <c r="C286" s="55">
        <v>80.13</v>
      </c>
      <c r="D286" s="10"/>
      <c r="E286" s="11"/>
      <c r="F286" s="11"/>
      <c r="G286" s="11"/>
      <c r="H286" s="11"/>
      <c r="I286" s="11"/>
      <c r="J286" s="11"/>
      <c r="K286" s="11"/>
      <c r="L286" s="11"/>
      <c r="M286" s="11"/>
      <c r="N286" s="7"/>
      <c r="O286" s="42" t="s">
        <v>293</v>
      </c>
    </row>
    <row r="287" spans="2:15" x14ac:dyDescent="0.25">
      <c r="B287" s="6" t="s">
        <v>236</v>
      </c>
      <c r="C287" s="55">
        <v>100.3</v>
      </c>
      <c r="D287" s="10"/>
      <c r="E287" s="11"/>
      <c r="F287" s="11"/>
      <c r="G287" s="11"/>
      <c r="H287" s="11"/>
      <c r="I287" s="11"/>
      <c r="J287" s="11"/>
      <c r="K287" s="11"/>
      <c r="L287" s="11"/>
      <c r="M287" s="11"/>
      <c r="N287" s="7"/>
      <c r="O287" s="42" t="s">
        <v>293</v>
      </c>
    </row>
    <row r="288" spans="2:15" x14ac:dyDescent="0.25">
      <c r="B288" s="6" t="s">
        <v>237</v>
      </c>
      <c r="C288" s="55">
        <v>60.25</v>
      </c>
      <c r="D288" s="10"/>
      <c r="E288" s="11"/>
      <c r="F288" s="11"/>
      <c r="G288" s="11"/>
      <c r="H288" s="11"/>
      <c r="I288" s="11"/>
      <c r="J288" s="11"/>
      <c r="K288" s="11"/>
      <c r="L288" s="11"/>
      <c r="M288" s="11"/>
      <c r="N288" s="7"/>
      <c r="O288" s="42" t="s">
        <v>293</v>
      </c>
    </row>
    <row r="289" spans="2:15" x14ac:dyDescent="0.25">
      <c r="B289" s="6" t="s">
        <v>238</v>
      </c>
      <c r="C289" s="55">
        <v>74.52</v>
      </c>
      <c r="D289" s="10"/>
      <c r="E289" s="11"/>
      <c r="F289" s="11"/>
      <c r="G289" s="11"/>
      <c r="H289" s="11"/>
      <c r="I289" s="11"/>
      <c r="J289" s="11"/>
      <c r="K289" s="11"/>
      <c r="L289" s="11"/>
      <c r="M289" s="11"/>
      <c r="N289" s="7"/>
      <c r="O289" s="42" t="s">
        <v>293</v>
      </c>
    </row>
    <row r="290" spans="2:15" x14ac:dyDescent="0.25">
      <c r="B290" s="6" t="s">
        <v>239</v>
      </c>
      <c r="C290" s="55">
        <v>91.9</v>
      </c>
      <c r="D290" s="10"/>
      <c r="E290" s="11"/>
      <c r="F290" s="11"/>
      <c r="G290" s="11"/>
      <c r="H290" s="11"/>
      <c r="I290" s="11"/>
      <c r="J290" s="11"/>
      <c r="K290" s="11"/>
      <c r="L290" s="11"/>
      <c r="M290" s="11"/>
      <c r="N290" s="7"/>
      <c r="O290" s="42" t="s">
        <v>293</v>
      </c>
    </row>
    <row r="291" spans="2:15" x14ac:dyDescent="0.25">
      <c r="B291" s="6" t="s">
        <v>240</v>
      </c>
      <c r="C291" s="55">
        <v>115.4</v>
      </c>
      <c r="D291" s="10"/>
      <c r="E291" s="11"/>
      <c r="F291" s="11"/>
      <c r="G291" s="11"/>
      <c r="H291" s="11"/>
      <c r="I291" s="11"/>
      <c r="J291" s="11"/>
      <c r="K291" s="11"/>
      <c r="L291" s="11"/>
      <c r="M291" s="11"/>
      <c r="N291" s="7"/>
      <c r="O291" s="42" t="s">
        <v>293</v>
      </c>
    </row>
    <row r="292" spans="2:15" x14ac:dyDescent="0.25">
      <c r="B292" s="6" t="s">
        <v>241</v>
      </c>
      <c r="C292" s="55">
        <v>90.22</v>
      </c>
      <c r="D292" s="10"/>
      <c r="E292" s="11"/>
      <c r="F292" s="11"/>
      <c r="G292" s="11"/>
      <c r="H292" s="11"/>
      <c r="I292" s="11"/>
      <c r="J292" s="11"/>
      <c r="K292" s="11"/>
      <c r="L292" s="11"/>
      <c r="M292" s="11"/>
      <c r="N292" s="7"/>
      <c r="O292" s="42" t="s">
        <v>293</v>
      </c>
    </row>
    <row r="293" spans="2:15" x14ac:dyDescent="0.25">
      <c r="B293" s="6" t="s">
        <v>242</v>
      </c>
      <c r="C293" s="55">
        <v>111.5</v>
      </c>
      <c r="D293" s="10"/>
      <c r="E293" s="11"/>
      <c r="F293" s="11"/>
      <c r="G293" s="11"/>
      <c r="H293" s="11"/>
      <c r="I293" s="11"/>
      <c r="J293" s="11"/>
      <c r="K293" s="11"/>
      <c r="L293" s="11"/>
      <c r="M293" s="11"/>
      <c r="N293" s="7"/>
      <c r="O293" s="42" t="s">
        <v>293</v>
      </c>
    </row>
    <row r="294" spans="2:15" x14ac:dyDescent="0.25">
      <c r="B294" s="6" t="s">
        <v>243</v>
      </c>
      <c r="C294" s="55">
        <v>140.5</v>
      </c>
      <c r="D294" s="10"/>
      <c r="E294" s="11"/>
      <c r="F294" s="11"/>
      <c r="G294" s="11"/>
      <c r="H294" s="11"/>
      <c r="I294" s="11"/>
      <c r="J294" s="11"/>
      <c r="K294" s="11"/>
      <c r="L294" s="11"/>
      <c r="M294" s="11"/>
      <c r="N294" s="7"/>
      <c r="O294" s="42" t="s">
        <v>293</v>
      </c>
    </row>
    <row r="295" spans="2:15" x14ac:dyDescent="0.25">
      <c r="B295" s="6" t="s">
        <v>244</v>
      </c>
      <c r="C295" s="55">
        <v>131.19999999999999</v>
      </c>
      <c r="D295" s="10"/>
      <c r="E295" s="11"/>
      <c r="F295" s="11"/>
      <c r="G295" s="11"/>
      <c r="H295" s="11"/>
      <c r="I295" s="11"/>
      <c r="J295" s="11"/>
      <c r="K295" s="11"/>
      <c r="L295" s="11"/>
      <c r="M295" s="11"/>
      <c r="N295" s="7"/>
      <c r="O295" s="42" t="s">
        <v>293</v>
      </c>
    </row>
    <row r="296" spans="2:15" x14ac:dyDescent="0.25">
      <c r="B296" s="6" t="s">
        <v>245</v>
      </c>
      <c r="C296" s="55">
        <v>165.6</v>
      </c>
      <c r="D296" s="10"/>
      <c r="E296" s="11"/>
      <c r="F296" s="11"/>
      <c r="G296" s="11"/>
      <c r="H296" s="11"/>
      <c r="I296" s="11"/>
      <c r="J296" s="11"/>
      <c r="K296" s="11"/>
      <c r="L296" s="11"/>
      <c r="M296" s="11"/>
      <c r="N296" s="7"/>
      <c r="O296" s="42" t="s">
        <v>293</v>
      </c>
    </row>
    <row r="297" spans="2:15" x14ac:dyDescent="0.25">
      <c r="B297" s="6" t="s">
        <v>246</v>
      </c>
      <c r="C297" s="55">
        <v>150.80000000000001</v>
      </c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7"/>
      <c r="O297" s="42" t="s">
        <v>293</v>
      </c>
    </row>
    <row r="298" spans="2:15" x14ac:dyDescent="0.25">
      <c r="B298" s="6" t="s">
        <v>247</v>
      </c>
      <c r="C298" s="55">
        <v>190.8</v>
      </c>
      <c r="D298" s="10"/>
      <c r="E298" s="11"/>
      <c r="F298" s="11"/>
      <c r="G298" s="11"/>
      <c r="H298" s="11"/>
      <c r="I298" s="11"/>
      <c r="J298" s="11"/>
      <c r="K298" s="11"/>
      <c r="L298" s="11"/>
      <c r="M298" s="11"/>
      <c r="N298" s="7"/>
      <c r="O298" s="42" t="s">
        <v>293</v>
      </c>
    </row>
    <row r="299" spans="2:15" ht="18" thickBot="1" x14ac:dyDescent="0.3">
      <c r="B299" s="28" t="s">
        <v>248</v>
      </c>
      <c r="C299" s="56">
        <v>235.3</v>
      </c>
      <c r="D299" s="21"/>
      <c r="E299" s="22"/>
      <c r="F299" s="22"/>
      <c r="G299" s="22"/>
      <c r="H299" s="22"/>
      <c r="I299" s="22"/>
      <c r="J299" s="22"/>
      <c r="K299" s="22"/>
      <c r="L299" s="22"/>
      <c r="M299" s="22"/>
      <c r="N299" s="9"/>
      <c r="O299" s="43" t="s">
        <v>293</v>
      </c>
    </row>
    <row r="300" spans="2:15" x14ac:dyDescent="0.25">
      <c r="B300" s="17" t="s">
        <v>625</v>
      </c>
      <c r="C300" s="57">
        <v>1.6779999999999999</v>
      </c>
      <c r="D300" s="18"/>
      <c r="E300" s="19"/>
      <c r="F300" s="19"/>
      <c r="G300" s="19"/>
      <c r="H300" s="19"/>
      <c r="I300" s="19"/>
      <c r="J300" s="19"/>
      <c r="K300" s="19"/>
      <c r="L300" s="19"/>
      <c r="M300" s="19"/>
      <c r="N300" s="20"/>
      <c r="O300" s="42" t="s">
        <v>293</v>
      </c>
    </row>
    <row r="301" spans="2:15" x14ac:dyDescent="0.25">
      <c r="B301" s="47" t="s">
        <v>626</v>
      </c>
      <c r="C301" s="59">
        <v>2.032</v>
      </c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50"/>
      <c r="O301" s="51" t="s">
        <v>293</v>
      </c>
    </row>
    <row r="302" spans="2:15" x14ac:dyDescent="0.25">
      <c r="B302" s="17" t="s">
        <v>748</v>
      </c>
      <c r="C302" s="57">
        <v>2.306</v>
      </c>
      <c r="D302" s="18"/>
      <c r="E302" s="19"/>
      <c r="F302" s="19"/>
      <c r="G302" s="19"/>
      <c r="H302" s="19"/>
      <c r="I302" s="19"/>
      <c r="J302" s="19"/>
      <c r="K302" s="19"/>
      <c r="L302" s="19"/>
      <c r="M302" s="19"/>
      <c r="N302" s="20"/>
      <c r="O302" s="42" t="s">
        <v>293</v>
      </c>
    </row>
    <row r="303" spans="2:15" x14ac:dyDescent="0.25">
      <c r="B303" s="17" t="s">
        <v>627</v>
      </c>
      <c r="C303" s="57">
        <v>3.3029999999999999</v>
      </c>
      <c r="D303" s="18"/>
      <c r="E303" s="19"/>
      <c r="F303" s="19"/>
      <c r="G303" s="19"/>
      <c r="H303" s="19"/>
      <c r="I303" s="19"/>
      <c r="J303" s="19"/>
      <c r="K303" s="19"/>
      <c r="L303" s="19"/>
      <c r="M303" s="19"/>
      <c r="N303" s="20"/>
      <c r="O303" s="42" t="s">
        <v>293</v>
      </c>
    </row>
    <row r="304" spans="2:15" x14ac:dyDescent="0.25">
      <c r="B304" s="47" t="s">
        <v>628</v>
      </c>
      <c r="C304" s="59">
        <v>4.1980000000000004</v>
      </c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50"/>
      <c r="O304" s="51" t="s">
        <v>293</v>
      </c>
    </row>
    <row r="305" spans="2:15" x14ac:dyDescent="0.25">
      <c r="B305" s="17" t="s">
        <v>629</v>
      </c>
      <c r="C305" s="57">
        <v>2.9340000000000002</v>
      </c>
      <c r="D305" s="18"/>
      <c r="E305" s="19"/>
      <c r="F305" s="19"/>
      <c r="G305" s="19"/>
      <c r="H305" s="19"/>
      <c r="I305" s="19"/>
      <c r="J305" s="19"/>
      <c r="K305" s="19"/>
      <c r="L305" s="19"/>
      <c r="M305" s="19"/>
      <c r="N305" s="20"/>
      <c r="O305" s="42" t="s">
        <v>293</v>
      </c>
    </row>
    <row r="306" spans="2:15" x14ac:dyDescent="0.25">
      <c r="B306" s="17" t="s">
        <v>630</v>
      </c>
      <c r="C306" s="57">
        <v>4.2450000000000001</v>
      </c>
      <c r="D306" s="18"/>
      <c r="E306" s="19"/>
      <c r="F306" s="19"/>
      <c r="G306" s="19"/>
      <c r="H306" s="19"/>
      <c r="I306" s="19"/>
      <c r="J306" s="19"/>
      <c r="K306" s="19"/>
      <c r="L306" s="19"/>
      <c r="M306" s="19"/>
      <c r="N306" s="20"/>
      <c r="O306" s="42" t="s">
        <v>293</v>
      </c>
    </row>
    <row r="307" spans="2:15" x14ac:dyDescent="0.25">
      <c r="B307" s="17" t="s">
        <v>631</v>
      </c>
      <c r="C307" s="57">
        <v>5.4539999999999997</v>
      </c>
      <c r="D307" s="18"/>
      <c r="E307" s="19"/>
      <c r="F307" s="19"/>
      <c r="G307" s="19"/>
      <c r="H307" s="19"/>
      <c r="I307" s="19"/>
      <c r="J307" s="19"/>
      <c r="K307" s="19"/>
      <c r="L307" s="19"/>
      <c r="M307" s="19"/>
      <c r="N307" s="20"/>
      <c r="O307" s="42" t="s">
        <v>293</v>
      </c>
    </row>
    <row r="308" spans="2:15" x14ac:dyDescent="0.25">
      <c r="B308" s="47" t="s">
        <v>632</v>
      </c>
      <c r="C308" s="59">
        <v>6.56</v>
      </c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50"/>
      <c r="O308" s="51" t="s">
        <v>293</v>
      </c>
    </row>
    <row r="309" spans="2:15" x14ac:dyDescent="0.25">
      <c r="B309" s="17" t="s">
        <v>633</v>
      </c>
      <c r="C309" s="57">
        <v>5.1870000000000003</v>
      </c>
      <c r="D309" s="18"/>
      <c r="E309" s="19"/>
      <c r="F309" s="19"/>
      <c r="G309" s="19"/>
      <c r="H309" s="19"/>
      <c r="I309" s="19"/>
      <c r="J309" s="19"/>
      <c r="K309" s="19"/>
      <c r="L309" s="19"/>
      <c r="M309" s="19"/>
      <c r="N309" s="20"/>
      <c r="O309" s="42" t="s">
        <v>293</v>
      </c>
    </row>
    <row r="310" spans="2:15" x14ac:dyDescent="0.25">
      <c r="B310" s="17" t="s">
        <v>634</v>
      </c>
      <c r="C310" s="57">
        <v>6.71</v>
      </c>
      <c r="D310" s="18"/>
      <c r="E310" s="19"/>
      <c r="F310" s="19"/>
      <c r="G310" s="19"/>
      <c r="H310" s="19"/>
      <c r="I310" s="19"/>
      <c r="J310" s="19"/>
      <c r="K310" s="19"/>
      <c r="L310" s="19"/>
      <c r="M310" s="19"/>
      <c r="N310" s="20"/>
      <c r="O310" s="42" t="s">
        <v>293</v>
      </c>
    </row>
    <row r="311" spans="2:15" x14ac:dyDescent="0.25">
      <c r="B311" s="47" t="s">
        <v>635</v>
      </c>
      <c r="C311" s="59">
        <v>8.1300000000000008</v>
      </c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50"/>
      <c r="O311" s="51" t="s">
        <v>293</v>
      </c>
    </row>
    <row r="312" spans="2:15" x14ac:dyDescent="0.25">
      <c r="B312" s="17" t="s">
        <v>636</v>
      </c>
      <c r="C312" s="57">
        <v>6.1289999999999996</v>
      </c>
      <c r="D312" s="18"/>
      <c r="E312" s="19"/>
      <c r="F312" s="19"/>
      <c r="G312" s="19"/>
      <c r="H312" s="19"/>
      <c r="I312" s="19"/>
      <c r="J312" s="19"/>
      <c r="K312" s="19"/>
      <c r="L312" s="19"/>
      <c r="M312" s="19"/>
      <c r="N312" s="20"/>
      <c r="O312" s="42" t="s">
        <v>293</v>
      </c>
    </row>
    <row r="313" spans="2:15" x14ac:dyDescent="0.25">
      <c r="B313" s="17" t="s">
        <v>637</v>
      </c>
      <c r="C313" s="57">
        <v>7.9660000000000002</v>
      </c>
      <c r="D313" s="18"/>
      <c r="E313" s="19"/>
      <c r="F313" s="19"/>
      <c r="G313" s="19"/>
      <c r="H313" s="19"/>
      <c r="I313" s="19"/>
      <c r="J313" s="19"/>
      <c r="K313" s="19"/>
      <c r="L313" s="19"/>
      <c r="M313" s="19"/>
      <c r="N313" s="20"/>
      <c r="O313" s="42" t="s">
        <v>293</v>
      </c>
    </row>
    <row r="314" spans="2:15" x14ac:dyDescent="0.25">
      <c r="B314" s="47" t="s">
        <v>638</v>
      </c>
      <c r="C314" s="59">
        <v>9.6999999999999993</v>
      </c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50"/>
      <c r="O314" s="51" t="s">
        <v>293</v>
      </c>
    </row>
    <row r="315" spans="2:15" x14ac:dyDescent="0.25">
      <c r="B315" s="17" t="s">
        <v>639</v>
      </c>
      <c r="C315" s="57">
        <v>6.1289999999999996</v>
      </c>
      <c r="D315" s="18"/>
      <c r="E315" s="19"/>
      <c r="F315" s="19"/>
      <c r="G315" s="19"/>
      <c r="H315" s="19"/>
      <c r="I315" s="19"/>
      <c r="J315" s="19"/>
      <c r="K315" s="19"/>
      <c r="L315" s="19"/>
      <c r="M315" s="19"/>
      <c r="N315" s="20"/>
      <c r="O315" s="42" t="s">
        <v>293</v>
      </c>
    </row>
    <row r="316" spans="2:15" x14ac:dyDescent="0.25">
      <c r="B316" s="17" t="s">
        <v>640</v>
      </c>
      <c r="C316" s="57">
        <v>7.9660000000000002</v>
      </c>
      <c r="D316" s="18"/>
      <c r="E316" s="19"/>
      <c r="F316" s="19"/>
      <c r="G316" s="19"/>
      <c r="H316" s="19"/>
      <c r="I316" s="19"/>
      <c r="J316" s="19"/>
      <c r="K316" s="19"/>
      <c r="L316" s="19"/>
      <c r="M316" s="19"/>
      <c r="N316" s="20"/>
      <c r="O316" s="42" t="s">
        <v>293</v>
      </c>
    </row>
    <row r="317" spans="2:15" x14ac:dyDescent="0.25">
      <c r="B317" s="47" t="s">
        <v>641</v>
      </c>
      <c r="C317" s="59">
        <v>9.6999999999999993</v>
      </c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50"/>
      <c r="O317" s="51" t="s">
        <v>293</v>
      </c>
    </row>
    <row r="318" spans="2:15" x14ac:dyDescent="0.25">
      <c r="B318" s="17" t="s">
        <v>642</v>
      </c>
      <c r="C318" s="57">
        <v>6.6</v>
      </c>
      <c r="D318" s="18"/>
      <c r="E318" s="19"/>
      <c r="F318" s="19"/>
      <c r="G318" s="19"/>
      <c r="H318" s="19"/>
      <c r="I318" s="19"/>
      <c r="J318" s="19"/>
      <c r="K318" s="19"/>
      <c r="L318" s="19"/>
      <c r="M318" s="19"/>
      <c r="N318" s="20"/>
      <c r="O318" s="42" t="s">
        <v>293</v>
      </c>
    </row>
    <row r="319" spans="2:15" x14ac:dyDescent="0.25">
      <c r="B319" s="17" t="s">
        <v>643</v>
      </c>
      <c r="C319" s="57">
        <v>10.48</v>
      </c>
      <c r="D319" s="18"/>
      <c r="E319" s="19"/>
      <c r="F319" s="19"/>
      <c r="G319" s="19"/>
      <c r="H319" s="19"/>
      <c r="I319" s="19"/>
      <c r="J319" s="19"/>
      <c r="K319" s="19"/>
      <c r="L319" s="19"/>
      <c r="M319" s="19"/>
      <c r="N319" s="20"/>
      <c r="O319" s="42" t="s">
        <v>293</v>
      </c>
    </row>
    <row r="320" spans="2:15" x14ac:dyDescent="0.25">
      <c r="B320" s="47" t="s">
        <v>644</v>
      </c>
      <c r="C320" s="59">
        <v>12.52</v>
      </c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50"/>
      <c r="O320" s="51" t="s">
        <v>293</v>
      </c>
    </row>
    <row r="321" spans="2:15" x14ac:dyDescent="0.25">
      <c r="B321" s="17" t="s">
        <v>645</v>
      </c>
      <c r="C321" s="57">
        <v>7.0709999999999997</v>
      </c>
      <c r="D321" s="18"/>
      <c r="E321" s="19"/>
      <c r="F321" s="19"/>
      <c r="G321" s="19"/>
      <c r="H321" s="19"/>
      <c r="I321" s="19"/>
      <c r="J321" s="19"/>
      <c r="K321" s="19"/>
      <c r="L321" s="19"/>
      <c r="M321" s="19"/>
      <c r="N321" s="20"/>
      <c r="O321" s="42" t="s">
        <v>293</v>
      </c>
    </row>
    <row r="322" spans="2:15" x14ac:dyDescent="0.25">
      <c r="B322" s="17" t="s">
        <v>646</v>
      </c>
      <c r="C322" s="57">
        <v>11.27</v>
      </c>
      <c r="D322" s="18"/>
      <c r="E322" s="19"/>
      <c r="F322" s="19"/>
      <c r="G322" s="19"/>
      <c r="H322" s="19"/>
      <c r="I322" s="19"/>
      <c r="J322" s="19"/>
      <c r="K322" s="19"/>
      <c r="L322" s="19"/>
      <c r="M322" s="19"/>
      <c r="N322" s="20"/>
      <c r="O322" s="42" t="s">
        <v>293</v>
      </c>
    </row>
    <row r="323" spans="2:15" x14ac:dyDescent="0.25">
      <c r="B323" s="47" t="s">
        <v>647</v>
      </c>
      <c r="C323" s="59">
        <v>13.51</v>
      </c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50"/>
      <c r="O323" s="51" t="s">
        <v>293</v>
      </c>
    </row>
    <row r="324" spans="2:15" x14ac:dyDescent="0.25">
      <c r="B324" s="47" t="s">
        <v>648</v>
      </c>
      <c r="C324" s="59">
        <v>12.84</v>
      </c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50"/>
      <c r="O324" s="51" t="s">
        <v>293</v>
      </c>
    </row>
    <row r="325" spans="2:15" x14ac:dyDescent="0.25">
      <c r="B325" s="17" t="s">
        <v>649</v>
      </c>
      <c r="C325" s="57">
        <v>10.48</v>
      </c>
      <c r="D325" s="18"/>
      <c r="E325" s="19"/>
      <c r="F325" s="19"/>
      <c r="G325" s="19"/>
      <c r="H325" s="19"/>
      <c r="I325" s="19"/>
      <c r="J325" s="19"/>
      <c r="K325" s="19"/>
      <c r="L325" s="19"/>
      <c r="M325" s="19"/>
      <c r="N325" s="20"/>
      <c r="O325" s="42" t="s">
        <v>293</v>
      </c>
    </row>
    <row r="326" spans="2:15" x14ac:dyDescent="0.25">
      <c r="B326" s="17" t="s">
        <v>650</v>
      </c>
      <c r="C326" s="57">
        <v>12.84</v>
      </c>
      <c r="D326" s="18"/>
      <c r="E326" s="19"/>
      <c r="F326" s="19"/>
      <c r="G326" s="19"/>
      <c r="H326" s="19"/>
      <c r="I326" s="19"/>
      <c r="J326" s="19"/>
      <c r="K326" s="19"/>
      <c r="L326" s="19"/>
      <c r="M326" s="19"/>
      <c r="N326" s="20"/>
      <c r="O326" s="42" t="s">
        <v>293</v>
      </c>
    </row>
    <row r="327" spans="2:15" x14ac:dyDescent="0.25">
      <c r="B327" s="47" t="s">
        <v>651</v>
      </c>
      <c r="C327" s="59">
        <v>15.49</v>
      </c>
      <c r="D327" s="48"/>
      <c r="E327" s="49"/>
      <c r="F327" s="49"/>
      <c r="G327" s="49"/>
      <c r="H327" s="49"/>
      <c r="I327" s="49"/>
      <c r="J327" s="49"/>
      <c r="K327" s="49"/>
      <c r="L327" s="49"/>
      <c r="M327" s="49"/>
      <c r="N327" s="50"/>
      <c r="O327" s="51" t="s">
        <v>293</v>
      </c>
    </row>
    <row r="328" spans="2:15" x14ac:dyDescent="0.25">
      <c r="B328" s="17" t="s">
        <v>652</v>
      </c>
      <c r="C328" s="57">
        <v>11.73</v>
      </c>
      <c r="D328" s="18"/>
      <c r="E328" s="19"/>
      <c r="F328" s="19"/>
      <c r="G328" s="19"/>
      <c r="H328" s="19"/>
      <c r="I328" s="19"/>
      <c r="J328" s="19"/>
      <c r="K328" s="19"/>
      <c r="L328" s="19"/>
      <c r="M328" s="19"/>
      <c r="N328" s="20"/>
      <c r="O328" s="42" t="s">
        <v>293</v>
      </c>
    </row>
    <row r="329" spans="2:15" x14ac:dyDescent="0.25">
      <c r="B329" s="17" t="s">
        <v>653</v>
      </c>
      <c r="C329" s="57">
        <v>14.41</v>
      </c>
      <c r="D329" s="18"/>
      <c r="E329" s="19"/>
      <c r="F329" s="19"/>
      <c r="G329" s="19"/>
      <c r="H329" s="19"/>
      <c r="I329" s="19"/>
      <c r="J329" s="19"/>
      <c r="K329" s="19"/>
      <c r="L329" s="19"/>
      <c r="M329" s="19"/>
      <c r="N329" s="20"/>
      <c r="O329" s="42" t="s">
        <v>293</v>
      </c>
    </row>
    <row r="330" spans="2:15" x14ac:dyDescent="0.25">
      <c r="B330" s="47" t="s">
        <v>654</v>
      </c>
      <c r="C330" s="59">
        <v>17.47</v>
      </c>
      <c r="D330" s="48"/>
      <c r="E330" s="49"/>
      <c r="F330" s="49"/>
      <c r="G330" s="49"/>
      <c r="H330" s="49"/>
      <c r="I330" s="49"/>
      <c r="J330" s="49"/>
      <c r="K330" s="49"/>
      <c r="L330" s="49"/>
      <c r="M330" s="49"/>
      <c r="N330" s="50"/>
      <c r="O330" s="51" t="s">
        <v>293</v>
      </c>
    </row>
    <row r="331" spans="2:15" x14ac:dyDescent="0.25">
      <c r="B331" s="68" t="s">
        <v>655</v>
      </c>
      <c r="C331" s="58">
        <v>12.99</v>
      </c>
      <c r="D331" s="12"/>
      <c r="E331" s="13"/>
      <c r="F331" s="13"/>
      <c r="G331" s="13"/>
      <c r="H331" s="13"/>
      <c r="I331" s="13"/>
      <c r="J331" s="13"/>
      <c r="K331" s="13"/>
      <c r="L331" s="13"/>
      <c r="M331" s="13"/>
      <c r="N331" s="14"/>
      <c r="O331" s="69" t="s">
        <v>293</v>
      </c>
    </row>
    <row r="332" spans="2:15" x14ac:dyDescent="0.25">
      <c r="B332" s="17" t="s">
        <v>656</v>
      </c>
      <c r="C332" s="57">
        <v>15.98</v>
      </c>
      <c r="D332" s="18"/>
      <c r="E332" s="19"/>
      <c r="F332" s="19"/>
      <c r="G332" s="19"/>
      <c r="H332" s="19"/>
      <c r="I332" s="19"/>
      <c r="J332" s="19"/>
      <c r="K332" s="19"/>
      <c r="L332" s="19"/>
      <c r="M332" s="19"/>
      <c r="N332" s="20"/>
      <c r="O332" s="42" t="s">
        <v>293</v>
      </c>
    </row>
    <row r="333" spans="2:15" x14ac:dyDescent="0.25">
      <c r="B333" s="47" t="s">
        <v>657</v>
      </c>
      <c r="C333" s="59">
        <v>19.440000000000001</v>
      </c>
      <c r="D333" s="48"/>
      <c r="E333" s="49"/>
      <c r="F333" s="49"/>
      <c r="G333" s="49"/>
      <c r="H333" s="49"/>
      <c r="I333" s="49"/>
      <c r="J333" s="49"/>
      <c r="K333" s="49"/>
      <c r="L333" s="49"/>
      <c r="M333" s="49"/>
      <c r="N333" s="50"/>
      <c r="O333" s="51" t="s">
        <v>293</v>
      </c>
    </row>
    <row r="334" spans="2:15" x14ac:dyDescent="0.25">
      <c r="B334" s="17" t="s">
        <v>658</v>
      </c>
      <c r="C334" s="57">
        <v>14.87</v>
      </c>
      <c r="D334" s="18"/>
      <c r="E334" s="19"/>
      <c r="F334" s="19"/>
      <c r="G334" s="19"/>
      <c r="H334" s="19"/>
      <c r="I334" s="19"/>
      <c r="J334" s="19"/>
      <c r="K334" s="19"/>
      <c r="L334" s="19"/>
      <c r="M334" s="19"/>
      <c r="N334" s="20"/>
      <c r="O334" s="42" t="s">
        <v>293</v>
      </c>
    </row>
    <row r="335" spans="2:15" x14ac:dyDescent="0.25">
      <c r="B335" s="17" t="s">
        <v>659</v>
      </c>
      <c r="C335" s="57">
        <v>18.329999999999998</v>
      </c>
      <c r="D335" s="18"/>
      <c r="E335" s="19"/>
      <c r="F335" s="19"/>
      <c r="G335" s="19"/>
      <c r="H335" s="19"/>
      <c r="I335" s="19"/>
      <c r="J335" s="19"/>
      <c r="K335" s="19"/>
      <c r="L335" s="19"/>
      <c r="M335" s="19"/>
      <c r="N335" s="20"/>
      <c r="O335" s="42" t="s">
        <v>293</v>
      </c>
    </row>
    <row r="336" spans="2:15" x14ac:dyDescent="0.25">
      <c r="B336" s="17" t="s">
        <v>660</v>
      </c>
      <c r="C336" s="57">
        <v>22.41</v>
      </c>
      <c r="D336" s="18"/>
      <c r="E336" s="19"/>
      <c r="F336" s="19"/>
      <c r="G336" s="19"/>
      <c r="H336" s="19"/>
      <c r="I336" s="19"/>
      <c r="J336" s="19"/>
      <c r="K336" s="19"/>
      <c r="L336" s="19"/>
      <c r="M336" s="19"/>
      <c r="N336" s="20"/>
      <c r="O336" s="42" t="s">
        <v>293</v>
      </c>
    </row>
    <row r="337" spans="2:15" x14ac:dyDescent="0.25">
      <c r="B337" s="47" t="s">
        <v>661</v>
      </c>
      <c r="C337" s="59">
        <v>27.67</v>
      </c>
      <c r="D337" s="48"/>
      <c r="E337" s="49"/>
      <c r="F337" s="49"/>
      <c r="G337" s="49"/>
      <c r="H337" s="49"/>
      <c r="I337" s="49"/>
      <c r="J337" s="49"/>
      <c r="K337" s="49"/>
      <c r="L337" s="49"/>
      <c r="M337" s="49"/>
      <c r="N337" s="50"/>
      <c r="O337" s="51" t="s">
        <v>293</v>
      </c>
    </row>
    <row r="338" spans="2:15" x14ac:dyDescent="0.25">
      <c r="B338" s="17" t="s">
        <v>662</v>
      </c>
      <c r="C338" s="57">
        <v>17.55</v>
      </c>
      <c r="D338" s="18"/>
      <c r="E338" s="19"/>
      <c r="F338" s="19"/>
      <c r="G338" s="19"/>
      <c r="H338" s="19"/>
      <c r="I338" s="19"/>
      <c r="J338" s="19"/>
      <c r="K338" s="19"/>
      <c r="L338" s="19"/>
      <c r="M338" s="19"/>
      <c r="N338" s="20"/>
      <c r="O338" s="42" t="s">
        <v>293</v>
      </c>
    </row>
    <row r="339" spans="2:15" x14ac:dyDescent="0.25">
      <c r="B339" s="17" t="s">
        <v>663</v>
      </c>
      <c r="C339" s="57">
        <v>21.42</v>
      </c>
      <c r="D339" s="18"/>
      <c r="E339" s="19"/>
      <c r="F339" s="19"/>
      <c r="G339" s="19"/>
      <c r="H339" s="19"/>
      <c r="I339" s="19"/>
      <c r="J339" s="19"/>
      <c r="K339" s="19"/>
      <c r="L339" s="19"/>
      <c r="M339" s="19"/>
      <c r="N339" s="20"/>
      <c r="O339" s="42" t="s">
        <v>293</v>
      </c>
    </row>
    <row r="340" spans="2:15" x14ac:dyDescent="0.25">
      <c r="B340" s="17" t="s">
        <v>664</v>
      </c>
      <c r="C340" s="57">
        <v>26.41</v>
      </c>
      <c r="D340" s="18"/>
      <c r="E340" s="19"/>
      <c r="F340" s="19"/>
      <c r="G340" s="19"/>
      <c r="H340" s="19"/>
      <c r="I340" s="19"/>
      <c r="J340" s="19"/>
      <c r="K340" s="19"/>
      <c r="L340" s="19"/>
      <c r="M340" s="19"/>
      <c r="N340" s="20"/>
      <c r="O340" s="42" t="s">
        <v>293</v>
      </c>
    </row>
    <row r="341" spans="2:15" x14ac:dyDescent="0.25">
      <c r="B341" s="47" t="s">
        <v>665</v>
      </c>
      <c r="C341" s="59">
        <v>31.84</v>
      </c>
      <c r="D341" s="48"/>
      <c r="E341" s="49"/>
      <c r="F341" s="49"/>
      <c r="G341" s="49"/>
      <c r="H341" s="49"/>
      <c r="I341" s="49"/>
      <c r="J341" s="49"/>
      <c r="K341" s="49"/>
      <c r="L341" s="49"/>
      <c r="M341" s="49"/>
      <c r="N341" s="50"/>
      <c r="O341" s="51" t="s">
        <v>293</v>
      </c>
    </row>
    <row r="342" spans="2:15" x14ac:dyDescent="0.25">
      <c r="B342" s="17" t="s">
        <v>666</v>
      </c>
      <c r="C342" s="57">
        <v>20.69</v>
      </c>
      <c r="D342" s="18"/>
      <c r="E342" s="19"/>
      <c r="F342" s="19"/>
      <c r="G342" s="19"/>
      <c r="H342" s="19"/>
      <c r="I342" s="19"/>
      <c r="J342" s="19"/>
      <c r="K342" s="19"/>
      <c r="L342" s="19"/>
      <c r="M342" s="19"/>
      <c r="N342" s="20"/>
      <c r="O342" s="42" t="s">
        <v>293</v>
      </c>
    </row>
    <row r="343" spans="2:15" x14ac:dyDescent="0.25">
      <c r="B343" s="17" t="s">
        <v>667</v>
      </c>
      <c r="C343" s="57">
        <v>25.38</v>
      </c>
      <c r="D343" s="18"/>
      <c r="E343" s="19"/>
      <c r="F343" s="19"/>
      <c r="G343" s="19"/>
      <c r="H343" s="19"/>
      <c r="I343" s="19"/>
      <c r="J343" s="19"/>
      <c r="K343" s="19"/>
      <c r="L343" s="19"/>
      <c r="M343" s="19"/>
      <c r="N343" s="20"/>
      <c r="O343" s="42" t="s">
        <v>293</v>
      </c>
    </row>
    <row r="344" spans="2:15" x14ac:dyDescent="0.25">
      <c r="B344" s="17" t="s">
        <v>668</v>
      </c>
      <c r="C344" s="57">
        <v>31.43</v>
      </c>
      <c r="D344" s="18"/>
      <c r="E344" s="19"/>
      <c r="F344" s="19"/>
      <c r="G344" s="19"/>
      <c r="H344" s="19"/>
      <c r="I344" s="19"/>
      <c r="J344" s="19"/>
      <c r="K344" s="19"/>
      <c r="L344" s="19"/>
      <c r="M344" s="19"/>
      <c r="N344" s="20"/>
      <c r="O344" s="42" t="s">
        <v>293</v>
      </c>
    </row>
    <row r="345" spans="2:15" x14ac:dyDescent="0.25">
      <c r="B345" s="47" t="s">
        <v>669</v>
      </c>
      <c r="C345" s="59">
        <v>38.119999999999997</v>
      </c>
      <c r="D345" s="48"/>
      <c r="E345" s="49"/>
      <c r="F345" s="49"/>
      <c r="G345" s="49"/>
      <c r="H345" s="49"/>
      <c r="I345" s="49"/>
      <c r="J345" s="49"/>
      <c r="K345" s="49"/>
      <c r="L345" s="49"/>
      <c r="M345" s="49"/>
      <c r="N345" s="50"/>
      <c r="O345" s="51" t="s">
        <v>293</v>
      </c>
    </row>
    <row r="346" spans="2:15" x14ac:dyDescent="0.25">
      <c r="B346" s="17" t="s">
        <v>670</v>
      </c>
      <c r="C346" s="57">
        <v>27.36</v>
      </c>
      <c r="D346" s="18"/>
      <c r="E346" s="19"/>
      <c r="F346" s="19"/>
      <c r="G346" s="19"/>
      <c r="H346" s="19"/>
      <c r="I346" s="19"/>
      <c r="J346" s="19"/>
      <c r="K346" s="19"/>
      <c r="L346" s="19"/>
      <c r="M346" s="19"/>
      <c r="N346" s="20"/>
      <c r="O346" s="42" t="s">
        <v>293</v>
      </c>
    </row>
    <row r="347" spans="2:15" x14ac:dyDescent="0.25">
      <c r="B347" s="17" t="s">
        <v>671</v>
      </c>
      <c r="C347" s="57">
        <v>33.950000000000003</v>
      </c>
      <c r="D347" s="18"/>
      <c r="E347" s="19"/>
      <c r="F347" s="19"/>
      <c r="G347" s="19"/>
      <c r="H347" s="19"/>
      <c r="I347" s="19"/>
      <c r="J347" s="19"/>
      <c r="K347" s="19"/>
      <c r="L347" s="19"/>
      <c r="M347" s="19"/>
      <c r="N347" s="20"/>
      <c r="O347" s="42" t="s">
        <v>293</v>
      </c>
    </row>
    <row r="348" spans="2:15" x14ac:dyDescent="0.25">
      <c r="B348" s="17" t="s">
        <v>672</v>
      </c>
      <c r="C348" s="57">
        <v>41.26</v>
      </c>
      <c r="D348" s="18"/>
      <c r="E348" s="19"/>
      <c r="F348" s="19"/>
      <c r="G348" s="19"/>
      <c r="H348" s="19"/>
      <c r="I348" s="19"/>
      <c r="J348" s="19"/>
      <c r="K348" s="19"/>
      <c r="L348" s="19"/>
      <c r="M348" s="19"/>
      <c r="N348" s="20"/>
      <c r="O348" s="42" t="s">
        <v>293</v>
      </c>
    </row>
    <row r="349" spans="2:15" x14ac:dyDescent="0.25">
      <c r="B349" s="47" t="s">
        <v>673</v>
      </c>
      <c r="C349" s="59">
        <v>48.7</v>
      </c>
      <c r="D349" s="48"/>
      <c r="E349" s="49"/>
      <c r="F349" s="49"/>
      <c r="G349" s="49"/>
      <c r="H349" s="49"/>
      <c r="I349" s="49"/>
      <c r="J349" s="49"/>
      <c r="K349" s="49"/>
      <c r="L349" s="49"/>
      <c r="M349" s="49"/>
      <c r="N349" s="50"/>
      <c r="O349" s="51" t="s">
        <v>293</v>
      </c>
    </row>
    <row r="350" spans="2:15" x14ac:dyDescent="0.25">
      <c r="B350" s="17" t="s">
        <v>674</v>
      </c>
      <c r="C350" s="57">
        <v>29.34</v>
      </c>
      <c r="D350" s="18"/>
      <c r="E350" s="19"/>
      <c r="F350" s="19"/>
      <c r="G350" s="19"/>
      <c r="H350" s="19"/>
      <c r="I350" s="19"/>
      <c r="J350" s="19"/>
      <c r="K350" s="19"/>
      <c r="L350" s="19"/>
      <c r="M350" s="19"/>
      <c r="N350" s="20"/>
      <c r="O350" s="42" t="s">
        <v>293</v>
      </c>
    </row>
    <row r="351" spans="2:15" x14ac:dyDescent="0.25">
      <c r="B351" s="17" t="s">
        <v>675</v>
      </c>
      <c r="C351" s="57">
        <v>36.46</v>
      </c>
      <c r="D351" s="18"/>
      <c r="E351" s="19"/>
      <c r="F351" s="19"/>
      <c r="G351" s="19"/>
      <c r="H351" s="19"/>
      <c r="I351" s="19"/>
      <c r="J351" s="19"/>
      <c r="K351" s="19"/>
      <c r="L351" s="19"/>
      <c r="M351" s="19"/>
      <c r="N351" s="20"/>
      <c r="O351" s="42" t="s">
        <v>293</v>
      </c>
    </row>
    <row r="352" spans="2:15" x14ac:dyDescent="0.25">
      <c r="B352" s="17" t="s">
        <v>676</v>
      </c>
      <c r="C352" s="57">
        <v>44.4</v>
      </c>
      <c r="D352" s="18"/>
      <c r="E352" s="19"/>
      <c r="F352" s="19"/>
      <c r="G352" s="19"/>
      <c r="H352" s="19"/>
      <c r="I352" s="19"/>
      <c r="J352" s="19"/>
      <c r="K352" s="19"/>
      <c r="L352" s="19"/>
      <c r="M352" s="19"/>
      <c r="N352" s="20"/>
      <c r="O352" s="42" t="s">
        <v>293</v>
      </c>
    </row>
    <row r="353" spans="2:15" x14ac:dyDescent="0.25">
      <c r="B353" s="47" t="s">
        <v>677</v>
      </c>
      <c r="C353" s="59">
        <v>52.63</v>
      </c>
      <c r="D353" s="48"/>
      <c r="E353" s="49"/>
      <c r="F353" s="49"/>
      <c r="G353" s="49"/>
      <c r="H353" s="49"/>
      <c r="I353" s="49"/>
      <c r="J353" s="49"/>
      <c r="K353" s="49"/>
      <c r="L353" s="49"/>
      <c r="M353" s="49"/>
      <c r="N353" s="50"/>
      <c r="O353" s="51" t="s">
        <v>293</v>
      </c>
    </row>
    <row r="354" spans="2:15" x14ac:dyDescent="0.25">
      <c r="B354" s="17" t="s">
        <v>678</v>
      </c>
      <c r="C354" s="57">
        <v>37.25</v>
      </c>
      <c r="D354" s="18"/>
      <c r="E354" s="19"/>
      <c r="F354" s="19"/>
      <c r="G354" s="19"/>
      <c r="H354" s="19"/>
      <c r="I354" s="19"/>
      <c r="J354" s="19"/>
      <c r="K354" s="19"/>
      <c r="L354" s="19"/>
      <c r="M354" s="19"/>
      <c r="N354" s="20"/>
      <c r="O354" s="42" t="s">
        <v>293</v>
      </c>
    </row>
    <row r="355" spans="2:15" x14ac:dyDescent="0.25">
      <c r="B355" s="17" t="s">
        <v>679</v>
      </c>
      <c r="C355" s="57">
        <v>46.51</v>
      </c>
      <c r="D355" s="18"/>
      <c r="E355" s="19"/>
      <c r="F355" s="19"/>
      <c r="G355" s="19"/>
      <c r="H355" s="19"/>
      <c r="I355" s="19"/>
      <c r="J355" s="19"/>
      <c r="K355" s="19"/>
      <c r="L355" s="19"/>
      <c r="M355" s="19"/>
      <c r="N355" s="20"/>
      <c r="O355" s="42" t="s">
        <v>293</v>
      </c>
    </row>
    <row r="356" spans="2:15" x14ac:dyDescent="0.25">
      <c r="B356" s="17" t="s">
        <v>680</v>
      </c>
      <c r="C356" s="57">
        <v>56.96</v>
      </c>
      <c r="D356" s="18"/>
      <c r="E356" s="19"/>
      <c r="F356" s="19"/>
      <c r="G356" s="19"/>
      <c r="H356" s="19"/>
      <c r="I356" s="19"/>
      <c r="J356" s="19"/>
      <c r="K356" s="19"/>
      <c r="L356" s="19"/>
      <c r="M356" s="19"/>
      <c r="N356" s="20"/>
      <c r="O356" s="42" t="s">
        <v>293</v>
      </c>
    </row>
    <row r="357" spans="2:15" x14ac:dyDescent="0.25">
      <c r="B357" s="47" t="s">
        <v>681</v>
      </c>
      <c r="C357" s="59">
        <v>68.33</v>
      </c>
      <c r="D357" s="48"/>
      <c r="E357" s="49"/>
      <c r="F357" s="49"/>
      <c r="G357" s="49"/>
      <c r="H357" s="49"/>
      <c r="I357" s="49"/>
      <c r="J357" s="49"/>
      <c r="K357" s="49"/>
      <c r="L357" s="49"/>
      <c r="M357" s="49"/>
      <c r="N357" s="50"/>
      <c r="O357" s="51" t="s">
        <v>293</v>
      </c>
    </row>
    <row r="358" spans="2:15" x14ac:dyDescent="0.25">
      <c r="B358" s="17" t="s">
        <v>682</v>
      </c>
      <c r="C358" s="57">
        <v>51.53</v>
      </c>
      <c r="D358" s="18"/>
      <c r="E358" s="19"/>
      <c r="F358" s="19"/>
      <c r="G358" s="19"/>
      <c r="H358" s="19"/>
      <c r="I358" s="19"/>
      <c r="J358" s="19"/>
      <c r="K358" s="19"/>
      <c r="L358" s="19"/>
      <c r="M358" s="19"/>
      <c r="N358" s="20"/>
      <c r="O358" s="42" t="s">
        <v>293</v>
      </c>
    </row>
    <row r="359" spans="2:15" x14ac:dyDescent="0.25">
      <c r="B359" s="17" t="s">
        <v>683</v>
      </c>
      <c r="C359" s="57">
        <v>63.24</v>
      </c>
      <c r="D359" s="18"/>
      <c r="E359" s="19"/>
      <c r="F359" s="19"/>
      <c r="G359" s="19"/>
      <c r="H359" s="19"/>
      <c r="I359" s="19"/>
      <c r="J359" s="19"/>
      <c r="K359" s="19"/>
      <c r="L359" s="19"/>
      <c r="M359" s="19"/>
      <c r="N359" s="20"/>
      <c r="O359" s="42" t="s">
        <v>293</v>
      </c>
    </row>
    <row r="360" spans="2:15" x14ac:dyDescent="0.25">
      <c r="B360" s="47" t="s">
        <v>684</v>
      </c>
      <c r="C360" s="59">
        <v>76.180000000000007</v>
      </c>
      <c r="D360" s="48"/>
      <c r="E360" s="49"/>
      <c r="F360" s="49"/>
      <c r="G360" s="49"/>
      <c r="H360" s="49"/>
      <c r="I360" s="49"/>
      <c r="J360" s="49"/>
      <c r="K360" s="49"/>
      <c r="L360" s="49"/>
      <c r="M360" s="49"/>
      <c r="N360" s="50"/>
      <c r="O360" s="51" t="s">
        <v>293</v>
      </c>
    </row>
    <row r="361" spans="2:15" x14ac:dyDescent="0.25">
      <c r="B361" s="17" t="s">
        <v>685</v>
      </c>
      <c r="C361" s="57">
        <v>46.51</v>
      </c>
      <c r="D361" s="18"/>
      <c r="E361" s="19"/>
      <c r="F361" s="19"/>
      <c r="G361" s="19"/>
      <c r="H361" s="19"/>
      <c r="I361" s="19"/>
      <c r="J361" s="19"/>
      <c r="K361" s="19"/>
      <c r="L361" s="19"/>
      <c r="M361" s="19"/>
      <c r="N361" s="20"/>
      <c r="O361" s="42" t="s">
        <v>293</v>
      </c>
    </row>
    <row r="362" spans="2:15" x14ac:dyDescent="0.25">
      <c r="B362" s="17" t="s">
        <v>686</v>
      </c>
      <c r="C362" s="57">
        <v>56.96</v>
      </c>
      <c r="D362" s="18"/>
      <c r="E362" s="19"/>
      <c r="F362" s="19"/>
      <c r="G362" s="19"/>
      <c r="H362" s="19"/>
      <c r="I362" s="19"/>
      <c r="J362" s="19"/>
      <c r="K362" s="19"/>
      <c r="L362" s="19"/>
      <c r="M362" s="19"/>
      <c r="N362" s="20"/>
      <c r="O362" s="42" t="s">
        <v>293</v>
      </c>
    </row>
    <row r="363" spans="2:15" x14ac:dyDescent="0.25">
      <c r="B363" s="47" t="s">
        <v>687</v>
      </c>
      <c r="C363" s="59">
        <v>68.33</v>
      </c>
      <c r="D363" s="48"/>
      <c r="E363" s="49"/>
      <c r="F363" s="49"/>
      <c r="G363" s="49"/>
      <c r="H363" s="49"/>
      <c r="I363" s="49"/>
      <c r="J363" s="49"/>
      <c r="K363" s="49"/>
      <c r="L363" s="49"/>
      <c r="M363" s="49"/>
      <c r="N363" s="50"/>
      <c r="O363" s="51" t="s">
        <v>293</v>
      </c>
    </row>
    <row r="364" spans="2:15" x14ac:dyDescent="0.25">
      <c r="B364" s="17" t="s">
        <v>688</v>
      </c>
      <c r="C364" s="57">
        <v>52.79</v>
      </c>
      <c r="D364" s="18"/>
      <c r="E364" s="19"/>
      <c r="F364" s="19"/>
      <c r="G364" s="19"/>
      <c r="H364" s="19"/>
      <c r="I364" s="19"/>
      <c r="J364" s="19"/>
      <c r="K364" s="19"/>
      <c r="L364" s="19"/>
      <c r="M364" s="19"/>
      <c r="N364" s="20"/>
      <c r="O364" s="42" t="s">
        <v>293</v>
      </c>
    </row>
    <row r="365" spans="2:15" x14ac:dyDescent="0.25">
      <c r="B365" s="17" t="s">
        <v>689</v>
      </c>
      <c r="C365" s="57">
        <v>64.81</v>
      </c>
      <c r="D365" s="18"/>
      <c r="E365" s="19"/>
      <c r="F365" s="19"/>
      <c r="G365" s="19"/>
      <c r="H365" s="19"/>
      <c r="I365" s="19"/>
      <c r="J365" s="19"/>
      <c r="K365" s="19"/>
      <c r="L365" s="19"/>
      <c r="M365" s="19"/>
      <c r="N365" s="20"/>
      <c r="O365" s="42" t="s">
        <v>293</v>
      </c>
    </row>
    <row r="366" spans="2:15" x14ac:dyDescent="0.25">
      <c r="B366" s="47" t="s">
        <v>690</v>
      </c>
      <c r="C366" s="59">
        <v>778.14</v>
      </c>
      <c r="D366" s="48"/>
      <c r="E366" s="49"/>
      <c r="F366" s="49"/>
      <c r="G366" s="49"/>
      <c r="H366" s="49"/>
      <c r="I366" s="49"/>
      <c r="J366" s="49"/>
      <c r="K366" s="49"/>
      <c r="L366" s="49"/>
      <c r="M366" s="49"/>
      <c r="N366" s="50"/>
      <c r="O366" s="51" t="s">
        <v>293</v>
      </c>
    </row>
    <row r="367" spans="2:15" x14ac:dyDescent="0.25">
      <c r="B367" s="17" t="s">
        <v>691</v>
      </c>
      <c r="C367" s="57">
        <v>59.07</v>
      </c>
      <c r="D367" s="18"/>
      <c r="E367" s="19"/>
      <c r="F367" s="19"/>
      <c r="G367" s="19"/>
      <c r="H367" s="19"/>
      <c r="I367" s="19"/>
      <c r="J367" s="19"/>
      <c r="K367" s="19"/>
      <c r="L367" s="19"/>
      <c r="M367" s="19"/>
      <c r="N367" s="20"/>
      <c r="O367" s="42" t="s">
        <v>293</v>
      </c>
    </row>
    <row r="368" spans="2:15" x14ac:dyDescent="0.25">
      <c r="B368" s="17" t="s">
        <v>692</v>
      </c>
      <c r="C368" s="57">
        <v>72.66</v>
      </c>
      <c r="D368" s="18"/>
      <c r="E368" s="19"/>
      <c r="F368" s="19"/>
      <c r="G368" s="19"/>
      <c r="H368" s="19"/>
      <c r="I368" s="19"/>
      <c r="J368" s="19"/>
      <c r="K368" s="19"/>
      <c r="L368" s="19"/>
      <c r="M368" s="19"/>
      <c r="N368" s="20"/>
      <c r="O368" s="42" t="s">
        <v>293</v>
      </c>
    </row>
    <row r="369" spans="2:15" x14ac:dyDescent="0.25">
      <c r="B369" s="47" t="s">
        <v>693</v>
      </c>
      <c r="C369" s="59">
        <v>87.95</v>
      </c>
      <c r="D369" s="48"/>
      <c r="E369" s="49"/>
      <c r="F369" s="49"/>
      <c r="G369" s="49"/>
      <c r="H369" s="49"/>
      <c r="I369" s="49"/>
      <c r="J369" s="49"/>
      <c r="K369" s="49"/>
      <c r="L369" s="49"/>
      <c r="M369" s="49"/>
      <c r="N369" s="50"/>
      <c r="O369" s="51" t="s">
        <v>293</v>
      </c>
    </row>
    <row r="370" spans="2:15" x14ac:dyDescent="0.25">
      <c r="B370" s="17" t="s">
        <v>694</v>
      </c>
      <c r="C370" s="57">
        <v>88.36</v>
      </c>
      <c r="D370" s="18"/>
      <c r="E370" s="19"/>
      <c r="F370" s="19"/>
      <c r="G370" s="19"/>
      <c r="H370" s="19"/>
      <c r="I370" s="19"/>
      <c r="J370" s="19"/>
      <c r="K370" s="19"/>
      <c r="L370" s="19"/>
      <c r="M370" s="19"/>
      <c r="N370" s="20"/>
      <c r="O370" s="42" t="s">
        <v>293</v>
      </c>
    </row>
    <row r="371" spans="2:15" x14ac:dyDescent="0.25">
      <c r="B371" s="47" t="s">
        <v>695</v>
      </c>
      <c r="C371" s="59">
        <v>107.6</v>
      </c>
      <c r="D371" s="48"/>
      <c r="E371" s="49"/>
      <c r="F371" s="49"/>
      <c r="G371" s="49"/>
      <c r="H371" s="49"/>
      <c r="I371" s="49"/>
      <c r="J371" s="49"/>
      <c r="K371" s="49"/>
      <c r="L371" s="49"/>
      <c r="M371" s="49"/>
      <c r="N371" s="50"/>
      <c r="O371" s="51" t="s">
        <v>293</v>
      </c>
    </row>
    <row r="372" spans="2:15" x14ac:dyDescent="0.25">
      <c r="B372" s="17" t="s">
        <v>696</v>
      </c>
      <c r="C372" s="57">
        <v>88.36</v>
      </c>
      <c r="D372" s="18"/>
      <c r="E372" s="19"/>
      <c r="F372" s="19"/>
      <c r="G372" s="19"/>
      <c r="H372" s="19"/>
      <c r="I372" s="19"/>
      <c r="J372" s="19"/>
      <c r="K372" s="19"/>
      <c r="L372" s="19"/>
      <c r="M372" s="19"/>
      <c r="N372" s="20"/>
      <c r="O372" s="42" t="s">
        <v>293</v>
      </c>
    </row>
    <row r="373" spans="2:15" x14ac:dyDescent="0.25">
      <c r="B373" s="47" t="s">
        <v>697</v>
      </c>
      <c r="C373" s="59">
        <v>107.6</v>
      </c>
      <c r="D373" s="48"/>
      <c r="E373" s="49"/>
      <c r="F373" s="49"/>
      <c r="G373" s="49"/>
      <c r="H373" s="49"/>
      <c r="I373" s="49"/>
      <c r="J373" s="49"/>
      <c r="K373" s="49"/>
      <c r="L373" s="49"/>
      <c r="M373" s="49"/>
      <c r="N373" s="50"/>
      <c r="O373" s="51" t="s">
        <v>293</v>
      </c>
    </row>
    <row r="374" spans="2:15" x14ac:dyDescent="0.25">
      <c r="B374" s="17" t="s">
        <v>698</v>
      </c>
      <c r="C374" s="57">
        <v>104.1</v>
      </c>
      <c r="D374" s="18"/>
      <c r="E374" s="19"/>
      <c r="F374" s="19"/>
      <c r="G374" s="19"/>
      <c r="H374" s="19"/>
      <c r="I374" s="19"/>
      <c r="J374" s="19"/>
      <c r="K374" s="19"/>
      <c r="L374" s="19"/>
      <c r="M374" s="19"/>
      <c r="N374" s="20"/>
      <c r="O374" s="42" t="s">
        <v>293</v>
      </c>
    </row>
    <row r="375" spans="2:15" x14ac:dyDescent="0.25">
      <c r="B375" s="17" t="s">
        <v>699</v>
      </c>
      <c r="C375" s="57">
        <v>127.2</v>
      </c>
      <c r="D375" s="18"/>
      <c r="E375" s="19"/>
      <c r="F375" s="19"/>
      <c r="G375" s="19"/>
      <c r="H375" s="19"/>
      <c r="I375" s="19"/>
      <c r="J375" s="19"/>
      <c r="K375" s="19"/>
      <c r="L375" s="19"/>
      <c r="M375" s="19"/>
      <c r="N375" s="20"/>
      <c r="O375" s="42" t="s">
        <v>293</v>
      </c>
    </row>
    <row r="376" spans="2:15" ht="18" thickBot="1" x14ac:dyDescent="0.3">
      <c r="B376" s="17" t="s">
        <v>700</v>
      </c>
      <c r="C376" s="57">
        <v>159.19999999999999</v>
      </c>
      <c r="D376" s="18"/>
      <c r="E376" s="19"/>
      <c r="F376" s="19"/>
      <c r="G376" s="19"/>
      <c r="H376" s="19"/>
      <c r="I376" s="19"/>
      <c r="J376" s="19"/>
      <c r="K376" s="19"/>
      <c r="L376" s="19"/>
      <c r="M376" s="19"/>
      <c r="N376" s="20"/>
      <c r="O376" s="42" t="s">
        <v>293</v>
      </c>
    </row>
    <row r="377" spans="2:15" x14ac:dyDescent="0.25">
      <c r="B377" s="70" t="s">
        <v>388</v>
      </c>
      <c r="C377" s="71">
        <v>2.407</v>
      </c>
      <c r="D377" s="72"/>
      <c r="E377" s="73"/>
      <c r="F377" s="73"/>
      <c r="G377" s="73"/>
      <c r="H377" s="73"/>
      <c r="I377" s="73"/>
      <c r="J377" s="73"/>
      <c r="K377" s="73"/>
      <c r="L377" s="73"/>
      <c r="M377" s="73"/>
      <c r="N377" s="74"/>
      <c r="O377" s="41" t="s">
        <v>294</v>
      </c>
    </row>
    <row r="378" spans="2:15" x14ac:dyDescent="0.25">
      <c r="B378" s="47" t="s">
        <v>389</v>
      </c>
      <c r="C378" s="59">
        <v>2.93</v>
      </c>
      <c r="D378" s="48"/>
      <c r="E378" s="49"/>
      <c r="F378" s="49"/>
      <c r="G378" s="49"/>
      <c r="H378" s="49"/>
      <c r="I378" s="49"/>
      <c r="J378" s="49"/>
      <c r="K378" s="49"/>
      <c r="L378" s="49"/>
      <c r="M378" s="49"/>
      <c r="N378" s="50"/>
      <c r="O378" s="51" t="s">
        <v>294</v>
      </c>
    </row>
    <row r="379" spans="2:15" x14ac:dyDescent="0.25">
      <c r="B379" s="17" t="s">
        <v>390</v>
      </c>
      <c r="C379" s="57">
        <v>3.0939999999999999</v>
      </c>
      <c r="D379" s="18"/>
      <c r="E379" s="19"/>
      <c r="F379" s="19"/>
      <c r="G379" s="19"/>
      <c r="H379" s="19"/>
      <c r="I379" s="19"/>
      <c r="J379" s="19"/>
      <c r="K379" s="19"/>
      <c r="L379" s="19"/>
      <c r="M379" s="19"/>
      <c r="N379" s="20"/>
      <c r="O379" s="42" t="s">
        <v>294</v>
      </c>
    </row>
    <row r="380" spans="2:15" x14ac:dyDescent="0.25">
      <c r="B380" s="47" t="s">
        <v>391</v>
      </c>
      <c r="C380" s="59">
        <v>3.7879999999999998</v>
      </c>
      <c r="D380" s="48"/>
      <c r="E380" s="49"/>
      <c r="F380" s="49"/>
      <c r="G380" s="49"/>
      <c r="H380" s="49"/>
      <c r="I380" s="49"/>
      <c r="J380" s="49"/>
      <c r="K380" s="49"/>
      <c r="L380" s="49"/>
      <c r="M380" s="49"/>
      <c r="N380" s="50"/>
      <c r="O380" s="51" t="s">
        <v>294</v>
      </c>
    </row>
    <row r="381" spans="2:15" x14ac:dyDescent="0.25">
      <c r="B381" s="17" t="s">
        <v>392</v>
      </c>
      <c r="C381" s="57">
        <v>3.5590000000000002</v>
      </c>
      <c r="D381" s="18"/>
      <c r="E381" s="19"/>
      <c r="F381" s="19"/>
      <c r="G381" s="19"/>
      <c r="H381" s="19"/>
      <c r="I381" s="19"/>
      <c r="J381" s="19"/>
      <c r="K381" s="19"/>
      <c r="L381" s="19"/>
      <c r="M381" s="19"/>
      <c r="N381" s="20"/>
      <c r="O381" s="42" t="s">
        <v>294</v>
      </c>
    </row>
    <row r="382" spans="2:15" x14ac:dyDescent="0.25">
      <c r="B382" s="17" t="s">
        <v>393</v>
      </c>
      <c r="C382" s="57">
        <v>4.37</v>
      </c>
      <c r="D382" s="18"/>
      <c r="E382" s="19"/>
      <c r="F382" s="19"/>
      <c r="G382" s="19"/>
      <c r="H382" s="19"/>
      <c r="I382" s="19"/>
      <c r="J382" s="19"/>
      <c r="K382" s="19"/>
      <c r="L382" s="19"/>
      <c r="M382" s="19"/>
      <c r="N382" s="20"/>
      <c r="O382" s="42" t="s">
        <v>294</v>
      </c>
    </row>
    <row r="383" spans="2:15" x14ac:dyDescent="0.25">
      <c r="B383" s="47" t="s">
        <v>394</v>
      </c>
      <c r="C383" s="59">
        <v>5.3390000000000004</v>
      </c>
      <c r="D383" s="48"/>
      <c r="E383" s="49"/>
      <c r="F383" s="49"/>
      <c r="G383" s="49"/>
      <c r="H383" s="49"/>
      <c r="I383" s="49"/>
      <c r="J383" s="49"/>
      <c r="K383" s="49"/>
      <c r="L383" s="49"/>
      <c r="M383" s="49"/>
      <c r="N383" s="50"/>
      <c r="O383" s="51" t="s">
        <v>294</v>
      </c>
    </row>
    <row r="384" spans="2:15" x14ac:dyDescent="0.25">
      <c r="B384" s="17" t="s">
        <v>395</v>
      </c>
      <c r="C384" s="57">
        <v>5.5540000000000003</v>
      </c>
      <c r="D384" s="18"/>
      <c r="E384" s="19"/>
      <c r="F384" s="19"/>
      <c r="G384" s="19"/>
      <c r="H384" s="19"/>
      <c r="I384" s="19"/>
      <c r="J384" s="19"/>
      <c r="K384" s="19"/>
      <c r="L384" s="19"/>
      <c r="M384" s="19"/>
      <c r="N384" s="20"/>
      <c r="O384" s="42" t="s">
        <v>294</v>
      </c>
    </row>
    <row r="385" spans="2:15" x14ac:dyDescent="0.25">
      <c r="B385" s="47" t="s">
        <v>396</v>
      </c>
      <c r="C385" s="59">
        <v>6.819</v>
      </c>
      <c r="D385" s="48"/>
      <c r="E385" s="49"/>
      <c r="F385" s="49"/>
      <c r="G385" s="49"/>
      <c r="H385" s="49"/>
      <c r="I385" s="49"/>
      <c r="J385" s="49"/>
      <c r="K385" s="49"/>
      <c r="L385" s="49"/>
      <c r="M385" s="49"/>
      <c r="N385" s="50"/>
      <c r="O385" s="51" t="s">
        <v>294</v>
      </c>
    </row>
    <row r="386" spans="2:15" x14ac:dyDescent="0.25">
      <c r="B386" s="17" t="s">
        <v>397</v>
      </c>
      <c r="C386" s="57">
        <v>7.1120000000000001</v>
      </c>
      <c r="D386" s="18"/>
      <c r="E386" s="19"/>
      <c r="F386" s="19"/>
      <c r="G386" s="19"/>
      <c r="H386" s="19"/>
      <c r="I386" s="19"/>
      <c r="J386" s="19"/>
      <c r="K386" s="19"/>
      <c r="L386" s="19"/>
      <c r="M386" s="19"/>
      <c r="N386" s="20"/>
      <c r="O386" s="42" t="s">
        <v>294</v>
      </c>
    </row>
    <row r="387" spans="2:15" x14ac:dyDescent="0.25">
      <c r="B387" s="47" t="s">
        <v>398</v>
      </c>
      <c r="C387" s="59">
        <v>8.7669999999999995</v>
      </c>
      <c r="D387" s="48"/>
      <c r="E387" s="49"/>
      <c r="F387" s="49"/>
      <c r="G387" s="49"/>
      <c r="H387" s="49"/>
      <c r="I387" s="49"/>
      <c r="J387" s="49"/>
      <c r="K387" s="49"/>
      <c r="L387" s="49"/>
      <c r="M387" s="49"/>
      <c r="N387" s="50"/>
      <c r="O387" s="51" t="s">
        <v>294</v>
      </c>
    </row>
    <row r="388" spans="2:15" x14ac:dyDescent="0.25">
      <c r="B388" s="47" t="s">
        <v>399</v>
      </c>
      <c r="C388" s="59">
        <v>8.375</v>
      </c>
      <c r="D388" s="48"/>
      <c r="E388" s="49"/>
      <c r="F388" s="49"/>
      <c r="G388" s="49"/>
      <c r="H388" s="49"/>
      <c r="I388" s="49"/>
      <c r="J388" s="49"/>
      <c r="K388" s="49"/>
      <c r="L388" s="49"/>
      <c r="M388" s="49"/>
      <c r="N388" s="50"/>
      <c r="O388" s="42" t="s">
        <v>294</v>
      </c>
    </row>
    <row r="389" spans="2:15" x14ac:dyDescent="0.25">
      <c r="B389" s="6" t="s">
        <v>400</v>
      </c>
      <c r="C389" s="55">
        <v>10.35</v>
      </c>
      <c r="D389" s="10"/>
      <c r="E389" s="11"/>
      <c r="F389" s="11"/>
      <c r="G389" s="11"/>
      <c r="H389" s="11"/>
      <c r="I389" s="11"/>
      <c r="J389" s="11"/>
      <c r="K389" s="11"/>
      <c r="L389" s="11"/>
      <c r="M389" s="11"/>
      <c r="N389" s="7"/>
      <c r="O389" s="42" t="s">
        <v>294</v>
      </c>
    </row>
    <row r="390" spans="2:15" x14ac:dyDescent="0.25">
      <c r="B390" s="6" t="s">
        <v>401</v>
      </c>
      <c r="C390" s="55">
        <v>12.83</v>
      </c>
      <c r="D390" s="10"/>
      <c r="E390" s="11"/>
      <c r="F390" s="11"/>
      <c r="G390" s="11"/>
      <c r="H390" s="11"/>
      <c r="I390" s="11"/>
      <c r="J390" s="11"/>
      <c r="K390" s="11"/>
      <c r="L390" s="11"/>
      <c r="M390" s="11"/>
      <c r="N390" s="7"/>
      <c r="O390" s="42" t="s">
        <v>294</v>
      </c>
    </row>
    <row r="391" spans="2:15" x14ac:dyDescent="0.25">
      <c r="B391" s="68" t="s">
        <v>402</v>
      </c>
      <c r="C391" s="58">
        <v>9.6280000000000001</v>
      </c>
      <c r="D391" s="12"/>
      <c r="E391" s="13"/>
      <c r="F391" s="13"/>
      <c r="G391" s="13"/>
      <c r="H391" s="13"/>
      <c r="I391" s="13"/>
      <c r="J391" s="13"/>
      <c r="K391" s="13"/>
      <c r="L391" s="13"/>
      <c r="M391" s="13"/>
      <c r="N391" s="14"/>
      <c r="O391" s="42" t="s">
        <v>294</v>
      </c>
    </row>
    <row r="392" spans="2:15" x14ac:dyDescent="0.25">
      <c r="B392" s="17" t="s">
        <v>403</v>
      </c>
      <c r="C392" s="57">
        <v>11.91</v>
      </c>
      <c r="D392" s="18"/>
      <c r="E392" s="19"/>
      <c r="F392" s="19"/>
      <c r="G392" s="19"/>
      <c r="H392" s="19"/>
      <c r="I392" s="19"/>
      <c r="J392" s="19"/>
      <c r="K392" s="19"/>
      <c r="L392" s="19"/>
      <c r="M392" s="19"/>
      <c r="N392" s="20"/>
      <c r="O392" s="42" t="s">
        <v>294</v>
      </c>
    </row>
    <row r="393" spans="2:15" x14ac:dyDescent="0.25">
      <c r="B393" s="17" t="s">
        <v>404</v>
      </c>
      <c r="C393" s="57">
        <v>14.81</v>
      </c>
      <c r="D393" s="18"/>
      <c r="E393" s="19"/>
      <c r="F393" s="19"/>
      <c r="G393" s="19"/>
      <c r="H393" s="19"/>
      <c r="I393" s="19"/>
      <c r="J393" s="19"/>
      <c r="K393" s="19"/>
      <c r="L393" s="19"/>
      <c r="M393" s="19"/>
      <c r="N393" s="20"/>
      <c r="O393" s="42" t="s">
        <v>294</v>
      </c>
    </row>
    <row r="394" spans="2:15" x14ac:dyDescent="0.25">
      <c r="B394" s="17" t="s">
        <v>405</v>
      </c>
      <c r="C394" s="57">
        <v>18.47</v>
      </c>
      <c r="D394" s="18"/>
      <c r="E394" s="19"/>
      <c r="F394" s="19"/>
      <c r="G394" s="19"/>
      <c r="H394" s="19"/>
      <c r="I394" s="19"/>
      <c r="J394" s="19"/>
      <c r="K394" s="19"/>
      <c r="L394" s="19"/>
      <c r="M394" s="19"/>
      <c r="N394" s="20"/>
      <c r="O394" s="42" t="s">
        <v>294</v>
      </c>
    </row>
    <row r="395" spans="2:15" x14ac:dyDescent="0.25">
      <c r="B395" s="47" t="s">
        <v>406</v>
      </c>
      <c r="C395" s="59">
        <v>22.59</v>
      </c>
      <c r="D395" s="48"/>
      <c r="E395" s="49"/>
      <c r="F395" s="49"/>
      <c r="G395" s="49"/>
      <c r="H395" s="49"/>
      <c r="I395" s="49"/>
      <c r="J395" s="49"/>
      <c r="K395" s="49"/>
      <c r="L395" s="49"/>
      <c r="M395" s="49"/>
      <c r="N395" s="50"/>
      <c r="O395" s="51" t="s">
        <v>294</v>
      </c>
    </row>
    <row r="396" spans="2:15" x14ac:dyDescent="0.25">
      <c r="B396" s="17" t="s">
        <v>407</v>
      </c>
      <c r="C396" s="57">
        <v>13.48</v>
      </c>
      <c r="D396" s="18"/>
      <c r="E396" s="19"/>
      <c r="F396" s="19"/>
      <c r="G396" s="19"/>
      <c r="H396" s="19"/>
      <c r="I396" s="19"/>
      <c r="J396" s="19"/>
      <c r="K396" s="19"/>
      <c r="L396" s="19"/>
      <c r="M396" s="19"/>
      <c r="N396" s="20"/>
      <c r="O396" s="42" t="s">
        <v>294</v>
      </c>
    </row>
    <row r="397" spans="2:15" x14ac:dyDescent="0.25">
      <c r="B397" s="17" t="s">
        <v>408</v>
      </c>
      <c r="C397" s="57">
        <v>16.78</v>
      </c>
      <c r="D397" s="18"/>
      <c r="E397" s="19"/>
      <c r="F397" s="19"/>
      <c r="G397" s="19"/>
      <c r="H397" s="19"/>
      <c r="I397" s="19"/>
      <c r="J397" s="19"/>
      <c r="K397" s="19"/>
      <c r="L397" s="19"/>
      <c r="M397" s="19"/>
      <c r="N397" s="20"/>
      <c r="O397" s="42" t="s">
        <v>294</v>
      </c>
    </row>
    <row r="398" spans="2:15" x14ac:dyDescent="0.25">
      <c r="B398" s="17" t="s">
        <v>409</v>
      </c>
      <c r="C398" s="57">
        <v>20.97</v>
      </c>
      <c r="D398" s="18"/>
      <c r="E398" s="19"/>
      <c r="F398" s="19"/>
      <c r="G398" s="19"/>
      <c r="H398" s="19"/>
      <c r="I398" s="19"/>
      <c r="J398" s="19"/>
      <c r="K398" s="19"/>
      <c r="L398" s="19"/>
      <c r="M398" s="19"/>
      <c r="N398" s="20"/>
      <c r="O398" s="42" t="s">
        <v>294</v>
      </c>
    </row>
    <row r="399" spans="2:15" x14ac:dyDescent="0.25">
      <c r="B399" s="47" t="s">
        <v>410</v>
      </c>
      <c r="C399" s="59">
        <v>25.72</v>
      </c>
      <c r="D399" s="48"/>
      <c r="E399" s="49"/>
      <c r="F399" s="49"/>
      <c r="G399" s="49"/>
      <c r="H399" s="49"/>
      <c r="I399" s="49"/>
      <c r="J399" s="49"/>
      <c r="K399" s="49"/>
      <c r="L399" s="49"/>
      <c r="M399" s="49"/>
      <c r="N399" s="50"/>
      <c r="O399" s="51" t="s">
        <v>294</v>
      </c>
    </row>
    <row r="400" spans="2:15" x14ac:dyDescent="0.25">
      <c r="B400" s="17" t="s">
        <v>411</v>
      </c>
      <c r="C400" s="57">
        <v>16.61</v>
      </c>
      <c r="D400" s="18"/>
      <c r="E400" s="19"/>
      <c r="F400" s="19"/>
      <c r="G400" s="19"/>
      <c r="H400" s="19"/>
      <c r="I400" s="19"/>
      <c r="J400" s="19"/>
      <c r="K400" s="19"/>
      <c r="L400" s="19"/>
      <c r="M400" s="19"/>
      <c r="N400" s="20"/>
      <c r="O400" s="42" t="s">
        <v>294</v>
      </c>
    </row>
    <row r="401" spans="2:15" x14ac:dyDescent="0.25">
      <c r="B401" s="17" t="s">
        <v>412</v>
      </c>
      <c r="C401" s="57">
        <v>20.73</v>
      </c>
      <c r="D401" s="18"/>
      <c r="E401" s="19"/>
      <c r="F401" s="19"/>
      <c r="G401" s="19"/>
      <c r="H401" s="19"/>
      <c r="I401" s="19"/>
      <c r="J401" s="19"/>
      <c r="K401" s="19"/>
      <c r="L401" s="19"/>
      <c r="M401" s="19"/>
      <c r="N401" s="20"/>
      <c r="O401" s="42" t="s">
        <v>294</v>
      </c>
    </row>
    <row r="402" spans="2:15" x14ac:dyDescent="0.25">
      <c r="B402" s="17" t="s">
        <v>413</v>
      </c>
      <c r="C402" s="57">
        <v>25.98</v>
      </c>
      <c r="D402" s="18"/>
      <c r="E402" s="19"/>
      <c r="F402" s="19"/>
      <c r="G402" s="19"/>
      <c r="H402" s="19"/>
      <c r="I402" s="19"/>
      <c r="J402" s="19"/>
      <c r="K402" s="19"/>
      <c r="L402" s="19"/>
      <c r="M402" s="19"/>
      <c r="N402" s="20"/>
      <c r="O402" s="42" t="s">
        <v>294</v>
      </c>
    </row>
    <row r="403" spans="2:15" x14ac:dyDescent="0.25">
      <c r="B403" s="17" t="s">
        <v>414</v>
      </c>
      <c r="C403" s="57">
        <v>31.99</v>
      </c>
      <c r="D403" s="18"/>
      <c r="E403" s="19"/>
      <c r="F403" s="19"/>
      <c r="G403" s="19"/>
      <c r="H403" s="19"/>
      <c r="I403" s="19"/>
      <c r="J403" s="19"/>
      <c r="K403" s="19"/>
      <c r="L403" s="19"/>
      <c r="M403" s="19"/>
      <c r="N403" s="20"/>
      <c r="O403" s="42" t="s">
        <v>294</v>
      </c>
    </row>
    <row r="404" spans="2:15" x14ac:dyDescent="0.25">
      <c r="B404" s="47" t="s">
        <v>415</v>
      </c>
      <c r="C404" s="59">
        <v>39.21</v>
      </c>
      <c r="D404" s="48"/>
      <c r="E404" s="49"/>
      <c r="F404" s="49"/>
      <c r="G404" s="49"/>
      <c r="H404" s="49"/>
      <c r="I404" s="49"/>
      <c r="J404" s="49"/>
      <c r="K404" s="49"/>
      <c r="L404" s="49"/>
      <c r="M404" s="49"/>
      <c r="N404" s="50"/>
      <c r="O404" s="51" t="s">
        <v>294</v>
      </c>
    </row>
    <row r="405" spans="2:15" x14ac:dyDescent="0.25">
      <c r="B405" s="17" t="s">
        <v>416</v>
      </c>
      <c r="C405" s="57">
        <v>25.17</v>
      </c>
      <c r="D405" s="18"/>
      <c r="E405" s="19"/>
      <c r="F405" s="19"/>
      <c r="G405" s="19"/>
      <c r="H405" s="19"/>
      <c r="I405" s="19"/>
      <c r="J405" s="19"/>
      <c r="K405" s="19"/>
      <c r="L405" s="19"/>
      <c r="M405" s="19"/>
      <c r="N405" s="20"/>
      <c r="O405" s="42" t="s">
        <v>294</v>
      </c>
    </row>
    <row r="406" spans="2:15" x14ac:dyDescent="0.25">
      <c r="B406" s="17" t="s">
        <v>417</v>
      </c>
      <c r="C406" s="57">
        <v>31.63</v>
      </c>
      <c r="D406" s="18"/>
      <c r="E406" s="19"/>
      <c r="F406" s="19"/>
      <c r="G406" s="19"/>
      <c r="H406" s="19"/>
      <c r="I406" s="19"/>
      <c r="J406" s="19"/>
      <c r="K406" s="19"/>
      <c r="L406" s="19"/>
      <c r="M406" s="19"/>
      <c r="N406" s="20"/>
      <c r="O406" s="42" t="s">
        <v>294</v>
      </c>
    </row>
    <row r="407" spans="2:15" x14ac:dyDescent="0.25">
      <c r="B407" s="17" t="s">
        <v>418</v>
      </c>
      <c r="C407" s="57">
        <v>39.04</v>
      </c>
      <c r="D407" s="18"/>
      <c r="E407" s="19"/>
      <c r="F407" s="19"/>
      <c r="G407" s="19"/>
      <c r="H407" s="19"/>
      <c r="I407" s="19"/>
      <c r="J407" s="19"/>
      <c r="K407" s="19"/>
      <c r="L407" s="19"/>
      <c r="M407" s="19"/>
      <c r="N407" s="20"/>
      <c r="O407" s="42" t="s">
        <v>294</v>
      </c>
    </row>
    <row r="408" spans="2:15" x14ac:dyDescent="0.25">
      <c r="B408" s="47" t="s">
        <v>419</v>
      </c>
      <c r="C408" s="59">
        <v>48.03</v>
      </c>
      <c r="D408" s="48"/>
      <c r="E408" s="49"/>
      <c r="F408" s="49"/>
      <c r="G408" s="49"/>
      <c r="H408" s="49"/>
      <c r="I408" s="49"/>
      <c r="J408" s="49"/>
      <c r="K408" s="49"/>
      <c r="L408" s="49"/>
      <c r="M408" s="49"/>
      <c r="N408" s="50"/>
      <c r="O408" s="51" t="s">
        <v>294</v>
      </c>
    </row>
    <row r="409" spans="2:15" x14ac:dyDescent="0.25">
      <c r="B409" s="17" t="s">
        <v>420</v>
      </c>
      <c r="C409" s="57">
        <v>26.65</v>
      </c>
      <c r="D409" s="18"/>
      <c r="E409" s="19"/>
      <c r="F409" s="19"/>
      <c r="G409" s="19"/>
      <c r="H409" s="19"/>
      <c r="I409" s="19"/>
      <c r="J409" s="19"/>
      <c r="K409" s="19"/>
      <c r="L409" s="19"/>
      <c r="M409" s="19"/>
      <c r="N409" s="20"/>
      <c r="O409" s="42" t="s">
        <v>294</v>
      </c>
    </row>
    <row r="410" spans="2:15" x14ac:dyDescent="0.25">
      <c r="B410" s="17" t="s">
        <v>421</v>
      </c>
      <c r="C410" s="57">
        <v>33.5</v>
      </c>
      <c r="D410" s="18"/>
      <c r="E410" s="19"/>
      <c r="F410" s="19"/>
      <c r="G410" s="19"/>
      <c r="H410" s="19"/>
      <c r="I410" s="19"/>
      <c r="J410" s="19"/>
      <c r="K410" s="19"/>
      <c r="L410" s="19"/>
      <c r="M410" s="19"/>
      <c r="N410" s="20"/>
      <c r="O410" s="42" t="s">
        <v>294</v>
      </c>
    </row>
    <row r="411" spans="2:15" x14ac:dyDescent="0.25">
      <c r="B411" s="17" t="s">
        <v>422</v>
      </c>
      <c r="C411" s="57">
        <v>41.38</v>
      </c>
      <c r="D411" s="18"/>
      <c r="E411" s="19"/>
      <c r="F411" s="19"/>
      <c r="G411" s="19"/>
      <c r="H411" s="19"/>
      <c r="I411" s="19"/>
      <c r="J411" s="19"/>
      <c r="K411" s="19"/>
      <c r="L411" s="19"/>
      <c r="M411" s="19"/>
      <c r="N411" s="20"/>
      <c r="O411" s="42" t="s">
        <v>294</v>
      </c>
    </row>
    <row r="412" spans="2:15" x14ac:dyDescent="0.25">
      <c r="B412" s="47" t="s">
        <v>423</v>
      </c>
      <c r="C412" s="59">
        <v>50.96</v>
      </c>
      <c r="D412" s="48"/>
      <c r="E412" s="49"/>
      <c r="F412" s="49"/>
      <c r="G412" s="49"/>
      <c r="H412" s="49"/>
      <c r="I412" s="49"/>
      <c r="J412" s="49"/>
      <c r="K412" s="49"/>
      <c r="L412" s="49"/>
      <c r="M412" s="49"/>
      <c r="N412" s="50"/>
      <c r="O412" s="51" t="s">
        <v>294</v>
      </c>
    </row>
    <row r="413" spans="2:15" x14ac:dyDescent="0.25">
      <c r="B413" s="17" t="s">
        <v>424</v>
      </c>
      <c r="C413" s="57">
        <v>36.64</v>
      </c>
      <c r="D413" s="18"/>
      <c r="E413" s="19"/>
      <c r="F413" s="19"/>
      <c r="G413" s="19"/>
      <c r="H413" s="19"/>
      <c r="I413" s="19"/>
      <c r="J413" s="19"/>
      <c r="K413" s="19"/>
      <c r="L413" s="19"/>
      <c r="M413" s="19"/>
      <c r="N413" s="20"/>
      <c r="O413" s="42" t="s">
        <v>294</v>
      </c>
    </row>
    <row r="414" spans="2:15" x14ac:dyDescent="0.25">
      <c r="B414" s="17" t="s">
        <v>425</v>
      </c>
      <c r="C414" s="57">
        <v>45.3</v>
      </c>
      <c r="D414" s="18"/>
      <c r="E414" s="19"/>
      <c r="F414" s="19"/>
      <c r="G414" s="19"/>
      <c r="H414" s="19"/>
      <c r="I414" s="19"/>
      <c r="J414" s="19"/>
      <c r="K414" s="19"/>
      <c r="L414" s="19"/>
      <c r="M414" s="19"/>
      <c r="N414" s="20"/>
      <c r="O414" s="42" t="s">
        <v>294</v>
      </c>
    </row>
    <row r="415" spans="2:15" x14ac:dyDescent="0.25">
      <c r="B415" s="17" t="s">
        <v>426</v>
      </c>
      <c r="C415" s="57">
        <v>55.86</v>
      </c>
      <c r="D415" s="18"/>
      <c r="E415" s="19"/>
      <c r="F415" s="19"/>
      <c r="G415" s="19"/>
      <c r="H415" s="19"/>
      <c r="I415" s="19"/>
      <c r="J415" s="19"/>
      <c r="K415" s="19"/>
      <c r="L415" s="19"/>
      <c r="M415" s="19"/>
      <c r="N415" s="20"/>
      <c r="O415" s="42" t="s">
        <v>294</v>
      </c>
    </row>
    <row r="416" spans="2:15" x14ac:dyDescent="0.25">
      <c r="B416" s="47" t="s">
        <v>427</v>
      </c>
      <c r="C416" s="59">
        <v>70.12</v>
      </c>
      <c r="D416" s="48"/>
      <c r="E416" s="49"/>
      <c r="F416" s="49"/>
      <c r="G416" s="49"/>
      <c r="H416" s="49"/>
      <c r="I416" s="49"/>
      <c r="J416" s="49"/>
      <c r="K416" s="49"/>
      <c r="L416" s="49"/>
      <c r="M416" s="49"/>
      <c r="N416" s="50"/>
      <c r="O416" s="51" t="s">
        <v>294</v>
      </c>
    </row>
    <row r="417" spans="2:15" x14ac:dyDescent="0.25">
      <c r="B417" s="17" t="s">
        <v>428</v>
      </c>
      <c r="C417" s="57">
        <v>51.57</v>
      </c>
      <c r="D417" s="18"/>
      <c r="E417" s="19"/>
      <c r="F417" s="19"/>
      <c r="G417" s="19"/>
      <c r="H417" s="19"/>
      <c r="I417" s="19"/>
      <c r="J417" s="19"/>
      <c r="K417" s="19"/>
      <c r="L417" s="19"/>
      <c r="M417" s="19"/>
      <c r="N417" s="20"/>
      <c r="O417" s="42" t="s">
        <v>294</v>
      </c>
    </row>
    <row r="418" spans="2:15" x14ac:dyDescent="0.25">
      <c r="B418" s="17" t="s">
        <v>429</v>
      </c>
      <c r="C418" s="57">
        <v>63.69</v>
      </c>
      <c r="D418" s="18"/>
      <c r="E418" s="19"/>
      <c r="F418" s="19"/>
      <c r="G418" s="19"/>
      <c r="H418" s="19"/>
      <c r="I418" s="19"/>
      <c r="J418" s="19"/>
      <c r="K418" s="19"/>
      <c r="L418" s="19"/>
      <c r="M418" s="19"/>
      <c r="N418" s="20"/>
      <c r="O418" s="42" t="s">
        <v>294</v>
      </c>
    </row>
    <row r="419" spans="2:15" x14ac:dyDescent="0.25">
      <c r="B419" s="17" t="s">
        <v>430</v>
      </c>
      <c r="C419" s="57">
        <v>80.14</v>
      </c>
      <c r="D419" s="18"/>
      <c r="E419" s="19"/>
      <c r="F419" s="19"/>
      <c r="G419" s="19"/>
      <c r="H419" s="19"/>
      <c r="I419" s="19"/>
      <c r="J419" s="19"/>
      <c r="K419" s="19"/>
      <c r="L419" s="19"/>
      <c r="M419" s="19"/>
      <c r="N419" s="20"/>
      <c r="O419" s="42" t="s">
        <v>294</v>
      </c>
    </row>
    <row r="420" spans="2:15" x14ac:dyDescent="0.25">
      <c r="B420" s="47" t="s">
        <v>431</v>
      </c>
      <c r="C420" s="59">
        <v>98.2</v>
      </c>
      <c r="D420" s="48"/>
      <c r="E420" s="49"/>
      <c r="F420" s="49"/>
      <c r="G420" s="49"/>
      <c r="H420" s="49"/>
      <c r="I420" s="49"/>
      <c r="J420" s="49"/>
      <c r="K420" s="49"/>
      <c r="L420" s="49"/>
      <c r="M420" s="49"/>
      <c r="N420" s="50"/>
      <c r="O420" s="51" t="s">
        <v>294</v>
      </c>
    </row>
    <row r="421" spans="2:15" x14ac:dyDescent="0.25">
      <c r="B421" s="17" t="s">
        <v>432</v>
      </c>
      <c r="C421" s="57">
        <v>46.66</v>
      </c>
      <c r="D421" s="18"/>
      <c r="E421" s="19"/>
      <c r="F421" s="19"/>
      <c r="G421" s="19"/>
      <c r="H421" s="19"/>
      <c r="I421" s="19"/>
      <c r="J421" s="19"/>
      <c r="K421" s="19"/>
      <c r="L421" s="19"/>
      <c r="M421" s="19"/>
      <c r="N421" s="20"/>
      <c r="O421" s="42" t="s">
        <v>294</v>
      </c>
    </row>
    <row r="422" spans="2:15" x14ac:dyDescent="0.25">
      <c r="B422" s="17" t="s">
        <v>433</v>
      </c>
      <c r="C422" s="57">
        <v>57.83</v>
      </c>
      <c r="D422" s="18"/>
      <c r="E422" s="19"/>
      <c r="F422" s="19"/>
      <c r="G422" s="19"/>
      <c r="H422" s="19"/>
      <c r="I422" s="19"/>
      <c r="J422" s="19"/>
      <c r="K422" s="19"/>
      <c r="L422" s="19"/>
      <c r="M422" s="19"/>
      <c r="N422" s="20"/>
      <c r="O422" s="42" t="s">
        <v>294</v>
      </c>
    </row>
    <row r="423" spans="2:15" x14ac:dyDescent="0.25">
      <c r="B423" s="17" t="s">
        <v>434</v>
      </c>
      <c r="C423" s="57">
        <v>71.52</v>
      </c>
      <c r="D423" s="18"/>
      <c r="E423" s="19"/>
      <c r="F423" s="19"/>
      <c r="G423" s="19"/>
      <c r="H423" s="19"/>
      <c r="I423" s="19"/>
      <c r="J423" s="19"/>
      <c r="K423" s="19"/>
      <c r="L423" s="19"/>
      <c r="M423" s="19"/>
      <c r="N423" s="20"/>
      <c r="O423" s="42" t="s">
        <v>294</v>
      </c>
    </row>
    <row r="424" spans="2:15" x14ac:dyDescent="0.25">
      <c r="B424" s="17" t="s">
        <v>435</v>
      </c>
      <c r="C424" s="57">
        <v>90.16</v>
      </c>
      <c r="D424" s="18"/>
      <c r="E424" s="19"/>
      <c r="F424" s="19"/>
      <c r="G424" s="19"/>
      <c r="H424" s="19"/>
      <c r="I424" s="19"/>
      <c r="J424" s="19"/>
      <c r="K424" s="19"/>
      <c r="L424" s="19"/>
      <c r="M424" s="19"/>
      <c r="N424" s="20"/>
      <c r="O424" s="42" t="s">
        <v>294</v>
      </c>
    </row>
    <row r="425" spans="2:15" x14ac:dyDescent="0.25">
      <c r="B425" s="17" t="s">
        <v>436</v>
      </c>
      <c r="C425" s="57">
        <v>110.7</v>
      </c>
      <c r="D425" s="18"/>
      <c r="E425" s="19"/>
      <c r="F425" s="19"/>
      <c r="G425" s="19"/>
      <c r="H425" s="19"/>
      <c r="I425" s="19"/>
      <c r="J425" s="19"/>
      <c r="K425" s="19"/>
      <c r="L425" s="19"/>
      <c r="M425" s="19"/>
      <c r="N425" s="20"/>
      <c r="O425" s="42" t="s">
        <v>294</v>
      </c>
    </row>
    <row r="426" spans="2:15" x14ac:dyDescent="0.25">
      <c r="B426" s="47" t="s">
        <v>437</v>
      </c>
      <c r="C426" s="59">
        <v>135.30000000000001</v>
      </c>
      <c r="D426" s="48"/>
      <c r="E426" s="49"/>
      <c r="F426" s="49"/>
      <c r="G426" s="49"/>
      <c r="H426" s="49"/>
      <c r="I426" s="49"/>
      <c r="J426" s="49"/>
      <c r="K426" s="49"/>
      <c r="L426" s="49"/>
      <c r="M426" s="49"/>
      <c r="N426" s="50"/>
      <c r="O426" s="51" t="s">
        <v>294</v>
      </c>
    </row>
    <row r="427" spans="2:15" x14ac:dyDescent="0.25">
      <c r="B427" s="17" t="s">
        <v>438</v>
      </c>
      <c r="C427" s="57">
        <v>64.86</v>
      </c>
      <c r="D427" s="18"/>
      <c r="E427" s="19"/>
      <c r="F427" s="19"/>
      <c r="G427" s="19"/>
      <c r="H427" s="19"/>
      <c r="I427" s="19"/>
      <c r="J427" s="19"/>
      <c r="K427" s="19"/>
      <c r="L427" s="19"/>
      <c r="M427" s="19"/>
      <c r="N427" s="20"/>
      <c r="O427" s="42" t="s">
        <v>294</v>
      </c>
    </row>
    <row r="428" spans="2:15" x14ac:dyDescent="0.25">
      <c r="B428" s="17" t="s">
        <v>439</v>
      </c>
      <c r="C428" s="57">
        <v>80.3</v>
      </c>
      <c r="D428" s="18"/>
      <c r="E428" s="19"/>
      <c r="F428" s="19"/>
      <c r="G428" s="19"/>
      <c r="H428" s="19"/>
      <c r="I428" s="19"/>
      <c r="J428" s="19"/>
      <c r="K428" s="19"/>
      <c r="L428" s="19"/>
      <c r="M428" s="19"/>
      <c r="N428" s="20"/>
      <c r="O428" s="42" t="s">
        <v>294</v>
      </c>
    </row>
    <row r="429" spans="2:15" x14ac:dyDescent="0.25">
      <c r="B429" s="17" t="s">
        <v>440</v>
      </c>
      <c r="C429" s="57">
        <v>101.4</v>
      </c>
      <c r="D429" s="18"/>
      <c r="E429" s="19"/>
      <c r="F429" s="19"/>
      <c r="G429" s="19"/>
      <c r="H429" s="19"/>
      <c r="I429" s="19"/>
      <c r="J429" s="19"/>
      <c r="K429" s="19"/>
      <c r="L429" s="19"/>
      <c r="M429" s="19"/>
      <c r="N429" s="20"/>
      <c r="O429" s="42" t="s">
        <v>294</v>
      </c>
    </row>
    <row r="430" spans="2:15" x14ac:dyDescent="0.25">
      <c r="B430" s="17" t="s">
        <v>441</v>
      </c>
      <c r="C430" s="57">
        <v>124.8</v>
      </c>
      <c r="D430" s="18"/>
      <c r="E430" s="19"/>
      <c r="F430" s="19"/>
      <c r="G430" s="19"/>
      <c r="H430" s="19"/>
      <c r="I430" s="19"/>
      <c r="J430" s="19"/>
      <c r="K430" s="19"/>
      <c r="L430" s="19"/>
      <c r="M430" s="19"/>
      <c r="N430" s="20"/>
      <c r="O430" s="42" t="s">
        <v>294</v>
      </c>
    </row>
    <row r="431" spans="2:15" x14ac:dyDescent="0.25">
      <c r="B431" s="47" t="s">
        <v>442</v>
      </c>
      <c r="C431" s="59">
        <v>152.9</v>
      </c>
      <c r="D431" s="48"/>
      <c r="E431" s="49"/>
      <c r="F431" s="49"/>
      <c r="G431" s="49"/>
      <c r="H431" s="49"/>
      <c r="I431" s="49"/>
      <c r="J431" s="49"/>
      <c r="K431" s="49"/>
      <c r="L431" s="49"/>
      <c r="M431" s="49"/>
      <c r="N431" s="50"/>
      <c r="O431" s="51" t="s">
        <v>294</v>
      </c>
    </row>
    <row r="432" spans="2:15" x14ac:dyDescent="0.25">
      <c r="B432" s="17" t="s">
        <v>443</v>
      </c>
      <c r="C432" s="57">
        <v>62.32</v>
      </c>
      <c r="D432" s="18"/>
      <c r="E432" s="19"/>
      <c r="F432" s="19"/>
      <c r="G432" s="19"/>
      <c r="H432" s="19"/>
      <c r="I432" s="19"/>
      <c r="J432" s="19"/>
      <c r="K432" s="19"/>
      <c r="L432" s="19"/>
      <c r="M432" s="19"/>
      <c r="N432" s="20"/>
      <c r="O432" s="42" t="s">
        <v>294</v>
      </c>
    </row>
    <row r="433" spans="2:15" x14ac:dyDescent="0.25">
      <c r="B433" s="17" t="s">
        <v>444</v>
      </c>
      <c r="C433" s="57">
        <v>77.41</v>
      </c>
      <c r="D433" s="18"/>
      <c r="E433" s="19"/>
      <c r="F433" s="19"/>
      <c r="G433" s="19"/>
      <c r="H433" s="19"/>
      <c r="I433" s="19"/>
      <c r="J433" s="19"/>
      <c r="K433" s="19"/>
      <c r="L433" s="19"/>
      <c r="M433" s="19"/>
      <c r="N433" s="20"/>
      <c r="O433" s="42" t="s">
        <v>294</v>
      </c>
    </row>
    <row r="434" spans="2:15" x14ac:dyDescent="0.25">
      <c r="B434" s="17" t="s">
        <v>445</v>
      </c>
      <c r="C434" s="57">
        <v>95.99</v>
      </c>
      <c r="D434" s="18"/>
      <c r="E434" s="19"/>
      <c r="F434" s="19"/>
      <c r="G434" s="19"/>
      <c r="H434" s="19"/>
      <c r="I434" s="19"/>
      <c r="J434" s="19"/>
      <c r="K434" s="19"/>
      <c r="L434" s="19"/>
      <c r="M434" s="19"/>
      <c r="N434" s="20"/>
      <c r="O434" s="42" t="s">
        <v>294</v>
      </c>
    </row>
    <row r="435" spans="2:15" x14ac:dyDescent="0.25">
      <c r="B435" s="17" t="s">
        <v>446</v>
      </c>
      <c r="C435" s="57">
        <v>121.5</v>
      </c>
      <c r="D435" s="18"/>
      <c r="E435" s="19"/>
      <c r="F435" s="19"/>
      <c r="G435" s="19"/>
      <c r="H435" s="19"/>
      <c r="I435" s="19"/>
      <c r="J435" s="19"/>
      <c r="K435" s="19"/>
      <c r="L435" s="19"/>
      <c r="M435" s="19"/>
      <c r="N435" s="20"/>
      <c r="O435" s="42" t="s">
        <v>294</v>
      </c>
    </row>
    <row r="436" spans="2:15" x14ac:dyDescent="0.25">
      <c r="B436" s="17" t="s">
        <v>447</v>
      </c>
      <c r="C436" s="57">
        <v>149.9</v>
      </c>
      <c r="D436" s="18"/>
      <c r="E436" s="19"/>
      <c r="F436" s="19"/>
      <c r="G436" s="19"/>
      <c r="H436" s="19"/>
      <c r="I436" s="19"/>
      <c r="J436" s="19"/>
      <c r="K436" s="19"/>
      <c r="L436" s="19"/>
      <c r="M436" s="19"/>
      <c r="N436" s="20"/>
      <c r="O436" s="42" t="s">
        <v>294</v>
      </c>
    </row>
    <row r="437" spans="2:15" x14ac:dyDescent="0.25">
      <c r="B437" s="47" t="s">
        <v>448</v>
      </c>
      <c r="C437" s="59">
        <v>184.3</v>
      </c>
      <c r="D437" s="48"/>
      <c r="E437" s="49"/>
      <c r="F437" s="49"/>
      <c r="G437" s="49"/>
      <c r="H437" s="49"/>
      <c r="I437" s="49"/>
      <c r="J437" s="49"/>
      <c r="K437" s="49"/>
      <c r="L437" s="49"/>
      <c r="M437" s="49"/>
      <c r="N437" s="50"/>
      <c r="O437" s="51" t="s">
        <v>294</v>
      </c>
    </row>
    <row r="438" spans="2:15" x14ac:dyDescent="0.25">
      <c r="B438" s="17" t="s">
        <v>449</v>
      </c>
      <c r="C438" s="57">
        <v>85.23</v>
      </c>
      <c r="D438" s="18"/>
      <c r="E438" s="19"/>
      <c r="F438" s="19"/>
      <c r="G438" s="19"/>
      <c r="H438" s="19"/>
      <c r="I438" s="19"/>
      <c r="J438" s="19"/>
      <c r="K438" s="19"/>
      <c r="L438" s="19"/>
      <c r="M438" s="19"/>
      <c r="N438" s="20"/>
      <c r="O438" s="42" t="s">
        <v>294</v>
      </c>
    </row>
    <row r="439" spans="2:15" x14ac:dyDescent="0.25">
      <c r="B439" s="17" t="s">
        <v>450</v>
      </c>
      <c r="C439" s="57">
        <v>105.8</v>
      </c>
      <c r="D439" s="18"/>
      <c r="E439" s="19"/>
      <c r="F439" s="19"/>
      <c r="G439" s="19"/>
      <c r="H439" s="19"/>
      <c r="I439" s="19"/>
      <c r="J439" s="19"/>
      <c r="K439" s="19"/>
      <c r="L439" s="19"/>
      <c r="M439" s="19"/>
      <c r="N439" s="20"/>
      <c r="O439" s="42" t="s">
        <v>294</v>
      </c>
    </row>
    <row r="440" spans="2:15" x14ac:dyDescent="0.25">
      <c r="B440" s="17" t="s">
        <v>451</v>
      </c>
      <c r="C440" s="57">
        <v>134</v>
      </c>
      <c r="D440" s="18"/>
      <c r="E440" s="19"/>
      <c r="F440" s="19"/>
      <c r="G440" s="19"/>
      <c r="H440" s="19"/>
      <c r="I440" s="19"/>
      <c r="J440" s="19"/>
      <c r="K440" s="19"/>
      <c r="L440" s="19"/>
      <c r="M440" s="19"/>
      <c r="N440" s="20"/>
      <c r="O440" s="42" t="s">
        <v>294</v>
      </c>
    </row>
    <row r="441" spans="2:15" x14ac:dyDescent="0.25">
      <c r="B441" s="17" t="s">
        <v>452</v>
      </c>
      <c r="C441" s="57">
        <v>165.5</v>
      </c>
      <c r="D441" s="18"/>
      <c r="E441" s="19"/>
      <c r="F441" s="19"/>
      <c r="G441" s="19"/>
      <c r="H441" s="19"/>
      <c r="I441" s="19"/>
      <c r="J441" s="19"/>
      <c r="K441" s="19"/>
      <c r="L441" s="19"/>
      <c r="M441" s="19"/>
      <c r="N441" s="20"/>
      <c r="O441" s="42" t="s">
        <v>294</v>
      </c>
    </row>
    <row r="442" spans="2:15" x14ac:dyDescent="0.25">
      <c r="B442" s="47" t="s">
        <v>453</v>
      </c>
      <c r="C442" s="59">
        <v>203.8</v>
      </c>
      <c r="D442" s="48"/>
      <c r="E442" s="49"/>
      <c r="F442" s="49"/>
      <c r="G442" s="49"/>
      <c r="H442" s="49"/>
      <c r="I442" s="49"/>
      <c r="J442" s="49"/>
      <c r="K442" s="49"/>
      <c r="L442" s="49"/>
      <c r="M442" s="49"/>
      <c r="N442" s="50"/>
      <c r="O442" s="51" t="s">
        <v>294</v>
      </c>
    </row>
    <row r="443" spans="2:15" x14ac:dyDescent="0.25">
      <c r="B443" s="17" t="s">
        <v>454</v>
      </c>
      <c r="C443" s="57">
        <v>97.76</v>
      </c>
      <c r="D443" s="18"/>
      <c r="E443" s="19"/>
      <c r="F443" s="19"/>
      <c r="G443" s="19"/>
      <c r="H443" s="19"/>
      <c r="I443" s="19"/>
      <c r="J443" s="19"/>
      <c r="K443" s="19"/>
      <c r="L443" s="19"/>
      <c r="M443" s="19"/>
      <c r="N443" s="20"/>
      <c r="O443" s="42" t="s">
        <v>294</v>
      </c>
    </row>
    <row r="444" spans="2:15" x14ac:dyDescent="0.25">
      <c r="B444" s="17" t="s">
        <v>455</v>
      </c>
      <c r="C444" s="57">
        <v>121.4</v>
      </c>
      <c r="D444" s="18"/>
      <c r="E444" s="19"/>
      <c r="F444" s="19"/>
      <c r="G444" s="19"/>
      <c r="H444" s="19"/>
      <c r="I444" s="19"/>
      <c r="J444" s="19"/>
      <c r="K444" s="19"/>
      <c r="L444" s="19"/>
      <c r="M444" s="19"/>
      <c r="N444" s="20"/>
      <c r="O444" s="42" t="s">
        <v>294</v>
      </c>
    </row>
    <row r="445" spans="2:15" x14ac:dyDescent="0.25">
      <c r="B445" s="17" t="s">
        <v>456</v>
      </c>
      <c r="C445" s="57">
        <v>154</v>
      </c>
      <c r="D445" s="18"/>
      <c r="E445" s="19"/>
      <c r="F445" s="19"/>
      <c r="G445" s="19"/>
      <c r="H445" s="19"/>
      <c r="I445" s="19"/>
      <c r="J445" s="19"/>
      <c r="K445" s="19"/>
      <c r="L445" s="19"/>
      <c r="M445" s="19"/>
      <c r="N445" s="20"/>
      <c r="O445" s="42" t="s">
        <v>294</v>
      </c>
    </row>
    <row r="446" spans="2:15" x14ac:dyDescent="0.25">
      <c r="B446" s="17" t="s">
        <v>457</v>
      </c>
      <c r="C446" s="57">
        <v>190.6</v>
      </c>
      <c r="D446" s="18"/>
      <c r="E446" s="19"/>
      <c r="F446" s="19"/>
      <c r="G446" s="19"/>
      <c r="H446" s="19"/>
      <c r="I446" s="19"/>
      <c r="J446" s="19"/>
      <c r="K446" s="19"/>
      <c r="L446" s="19"/>
      <c r="M446" s="19"/>
      <c r="N446" s="20"/>
      <c r="O446" s="42" t="s">
        <v>294</v>
      </c>
    </row>
    <row r="447" spans="2:15" x14ac:dyDescent="0.25">
      <c r="B447" s="17" t="s">
        <v>458</v>
      </c>
      <c r="C447" s="57">
        <v>235.1</v>
      </c>
      <c r="D447" s="18"/>
      <c r="E447" s="19"/>
      <c r="F447" s="19"/>
      <c r="G447" s="19"/>
      <c r="H447" s="19"/>
      <c r="I447" s="19"/>
      <c r="J447" s="19"/>
      <c r="K447" s="19"/>
      <c r="L447" s="19"/>
      <c r="M447" s="19"/>
      <c r="N447" s="20"/>
      <c r="O447" s="42" t="s">
        <v>294</v>
      </c>
    </row>
    <row r="448" spans="2:15" x14ac:dyDescent="0.25">
      <c r="B448" s="17" t="s">
        <v>459</v>
      </c>
      <c r="C448" s="57">
        <v>278.5</v>
      </c>
      <c r="D448" s="18"/>
      <c r="E448" s="19"/>
      <c r="F448" s="19"/>
      <c r="G448" s="19"/>
      <c r="H448" s="19"/>
      <c r="I448" s="19"/>
      <c r="J448" s="19"/>
      <c r="K448" s="19"/>
      <c r="L448" s="19"/>
      <c r="M448" s="19"/>
      <c r="N448" s="20"/>
      <c r="O448" s="42" t="s">
        <v>294</v>
      </c>
    </row>
    <row r="449" spans="2:15" x14ac:dyDescent="0.25">
      <c r="B449" s="47" t="s">
        <v>460</v>
      </c>
      <c r="C449" s="59">
        <v>361.4</v>
      </c>
      <c r="D449" s="48"/>
      <c r="E449" s="49"/>
      <c r="F449" s="49"/>
      <c r="G449" s="49"/>
      <c r="H449" s="49"/>
      <c r="I449" s="49"/>
      <c r="J449" s="49"/>
      <c r="K449" s="49"/>
      <c r="L449" s="49"/>
      <c r="M449" s="49"/>
      <c r="N449" s="50"/>
      <c r="O449" s="51" t="s">
        <v>294</v>
      </c>
    </row>
    <row r="450" spans="2:15" x14ac:dyDescent="0.25">
      <c r="B450" s="17" t="s">
        <v>461</v>
      </c>
      <c r="C450" s="57">
        <v>110.2</v>
      </c>
      <c r="D450" s="18"/>
      <c r="E450" s="19"/>
      <c r="F450" s="19"/>
      <c r="G450" s="19"/>
      <c r="H450" s="19"/>
      <c r="I450" s="19"/>
      <c r="J450" s="19"/>
      <c r="K450" s="19"/>
      <c r="L450" s="19"/>
      <c r="M450" s="19"/>
      <c r="N450" s="20"/>
      <c r="O450" s="42" t="s">
        <v>294</v>
      </c>
    </row>
    <row r="451" spans="2:15" x14ac:dyDescent="0.25">
      <c r="B451" s="17" t="s">
        <v>462</v>
      </c>
      <c r="C451" s="57">
        <v>137</v>
      </c>
      <c r="D451" s="18"/>
      <c r="E451" s="19"/>
      <c r="F451" s="19"/>
      <c r="G451" s="19"/>
      <c r="H451" s="19"/>
      <c r="I451" s="19"/>
      <c r="J451" s="19"/>
      <c r="K451" s="19"/>
      <c r="L451" s="19"/>
      <c r="M451" s="19"/>
      <c r="N451" s="20"/>
      <c r="O451" s="42" t="s">
        <v>294</v>
      </c>
    </row>
    <row r="452" spans="2:15" x14ac:dyDescent="0.25">
      <c r="B452" s="17" t="s">
        <v>463</v>
      </c>
      <c r="C452" s="57">
        <v>174</v>
      </c>
      <c r="D452" s="18"/>
      <c r="E452" s="19"/>
      <c r="F452" s="19"/>
      <c r="G452" s="19"/>
      <c r="H452" s="19"/>
      <c r="I452" s="19"/>
      <c r="J452" s="19"/>
      <c r="K452" s="19"/>
      <c r="L452" s="19"/>
      <c r="M452" s="19"/>
      <c r="N452" s="20"/>
      <c r="O452" s="42" t="s">
        <v>294</v>
      </c>
    </row>
    <row r="453" spans="2:15" x14ac:dyDescent="0.25">
      <c r="B453" s="47" t="s">
        <v>464</v>
      </c>
      <c r="C453" s="59">
        <v>215.5</v>
      </c>
      <c r="D453" s="48"/>
      <c r="E453" s="49"/>
      <c r="F453" s="49"/>
      <c r="G453" s="49"/>
      <c r="H453" s="49"/>
      <c r="I453" s="49"/>
      <c r="J453" s="49"/>
      <c r="K453" s="49"/>
      <c r="L453" s="49"/>
      <c r="M453" s="49"/>
      <c r="N453" s="50"/>
      <c r="O453" s="51" t="s">
        <v>294</v>
      </c>
    </row>
    <row r="454" spans="2:15" x14ac:dyDescent="0.25">
      <c r="B454" s="68" t="s">
        <v>465</v>
      </c>
      <c r="C454" s="58">
        <v>152.69999999999999</v>
      </c>
      <c r="D454" s="12"/>
      <c r="E454" s="13"/>
      <c r="F454" s="13"/>
      <c r="G454" s="13"/>
      <c r="H454" s="13"/>
      <c r="I454" s="13"/>
      <c r="J454" s="13"/>
      <c r="K454" s="13"/>
      <c r="L454" s="13"/>
      <c r="M454" s="13"/>
      <c r="N454" s="14"/>
      <c r="O454" s="69" t="s">
        <v>294</v>
      </c>
    </row>
    <row r="455" spans="2:15" x14ac:dyDescent="0.25">
      <c r="B455" s="17" t="s">
        <v>466</v>
      </c>
      <c r="C455" s="57">
        <v>194.1</v>
      </c>
      <c r="D455" s="18"/>
      <c r="E455" s="19"/>
      <c r="F455" s="19"/>
      <c r="G455" s="19"/>
      <c r="H455" s="19"/>
      <c r="I455" s="19"/>
      <c r="J455" s="19"/>
      <c r="K455" s="19"/>
      <c r="L455" s="19"/>
      <c r="M455" s="19"/>
      <c r="N455" s="20"/>
      <c r="O455" s="42" t="s">
        <v>294</v>
      </c>
    </row>
    <row r="456" spans="2:15" ht="18" thickBot="1" x14ac:dyDescent="0.3">
      <c r="B456" s="24" t="s">
        <v>467</v>
      </c>
      <c r="C456" s="60">
        <v>240.7</v>
      </c>
      <c r="D456" s="25"/>
      <c r="E456" s="26"/>
      <c r="F456" s="26"/>
      <c r="G456" s="26"/>
      <c r="H456" s="26"/>
      <c r="I456" s="26"/>
      <c r="J456" s="26"/>
      <c r="K456" s="26"/>
      <c r="L456" s="26"/>
      <c r="M456" s="26"/>
      <c r="N456" s="27"/>
      <c r="O456" s="43" t="s">
        <v>294</v>
      </c>
    </row>
    <row r="457" spans="2:15" x14ac:dyDescent="0.25">
      <c r="B457" s="2" t="s">
        <v>299</v>
      </c>
      <c r="C457" s="54">
        <v>7.9</v>
      </c>
      <c r="D457" s="15"/>
      <c r="E457" s="16"/>
      <c r="F457" s="16"/>
      <c r="G457" s="16"/>
      <c r="H457" s="16"/>
      <c r="I457" s="16"/>
      <c r="J457" s="16"/>
      <c r="K457" s="16"/>
      <c r="L457" s="16"/>
      <c r="M457" s="16"/>
      <c r="N457" s="4"/>
      <c r="O457" s="41" t="s">
        <v>290</v>
      </c>
    </row>
    <row r="458" spans="2:15" x14ac:dyDescent="0.25">
      <c r="B458" s="5" t="s">
        <v>300</v>
      </c>
      <c r="C458" s="55">
        <v>9.82</v>
      </c>
      <c r="D458" s="10"/>
      <c r="E458" s="11"/>
      <c r="F458" s="11"/>
      <c r="G458" s="11"/>
      <c r="H458" s="11"/>
      <c r="I458" s="11"/>
      <c r="J458" s="11"/>
      <c r="K458" s="11"/>
      <c r="L458" s="11"/>
      <c r="M458" s="11"/>
      <c r="N458" s="7"/>
      <c r="O458" s="42" t="s">
        <v>290</v>
      </c>
    </row>
    <row r="459" spans="2:15" x14ac:dyDescent="0.25">
      <c r="B459" s="5" t="s">
        <v>301</v>
      </c>
      <c r="C459" s="55">
        <v>12.1</v>
      </c>
      <c r="D459" s="10"/>
      <c r="E459" s="11"/>
      <c r="F459" s="11"/>
      <c r="G459" s="11"/>
      <c r="H459" s="11"/>
      <c r="I459" s="11"/>
      <c r="J459" s="11"/>
      <c r="K459" s="11"/>
      <c r="L459" s="11"/>
      <c r="M459" s="11"/>
      <c r="N459" s="7"/>
      <c r="O459" s="42" t="s">
        <v>290</v>
      </c>
    </row>
    <row r="460" spans="2:15" x14ac:dyDescent="0.25">
      <c r="B460" s="5" t="s">
        <v>302</v>
      </c>
      <c r="C460" s="55">
        <v>14.5</v>
      </c>
      <c r="D460" s="10"/>
      <c r="E460" s="11"/>
      <c r="F460" s="11"/>
      <c r="G460" s="11"/>
      <c r="H460" s="11"/>
      <c r="I460" s="11"/>
      <c r="J460" s="11"/>
      <c r="K460" s="11"/>
      <c r="L460" s="11"/>
      <c r="M460" s="11"/>
      <c r="N460" s="7"/>
      <c r="O460" s="42" t="s">
        <v>290</v>
      </c>
    </row>
    <row r="461" spans="2:15" x14ac:dyDescent="0.25">
      <c r="B461" s="5" t="s">
        <v>303</v>
      </c>
      <c r="C461" s="55">
        <v>17</v>
      </c>
      <c r="D461" s="10"/>
      <c r="E461" s="11"/>
      <c r="F461" s="11"/>
      <c r="G461" s="11"/>
      <c r="H461" s="11"/>
      <c r="I461" s="11"/>
      <c r="J461" s="11"/>
      <c r="K461" s="11"/>
      <c r="L461" s="11"/>
      <c r="M461" s="11"/>
      <c r="N461" s="7"/>
      <c r="O461" s="42" t="s">
        <v>290</v>
      </c>
    </row>
    <row r="462" spans="2:15" x14ac:dyDescent="0.25">
      <c r="B462" s="5" t="s">
        <v>304</v>
      </c>
      <c r="C462" s="55">
        <v>19.7</v>
      </c>
      <c r="D462" s="10"/>
      <c r="E462" s="11"/>
      <c r="F462" s="11"/>
      <c r="G462" s="11"/>
      <c r="H462" s="11"/>
      <c r="I462" s="11"/>
      <c r="J462" s="11"/>
      <c r="K462" s="11"/>
      <c r="L462" s="11"/>
      <c r="M462" s="11"/>
      <c r="N462" s="7"/>
      <c r="O462" s="42" t="s">
        <v>290</v>
      </c>
    </row>
    <row r="463" spans="2:15" x14ac:dyDescent="0.25">
      <c r="B463" s="5" t="s">
        <v>249</v>
      </c>
      <c r="C463" s="55">
        <v>22.8</v>
      </c>
      <c r="D463" s="10"/>
      <c r="E463" s="11"/>
      <c r="F463" s="11"/>
      <c r="G463" s="11"/>
      <c r="H463" s="11"/>
      <c r="I463" s="11"/>
      <c r="J463" s="11"/>
      <c r="K463" s="11"/>
      <c r="L463" s="11"/>
      <c r="M463" s="11"/>
      <c r="N463" s="7"/>
      <c r="O463" s="42" t="s">
        <v>290</v>
      </c>
    </row>
    <row r="464" spans="2:15" x14ac:dyDescent="0.25">
      <c r="B464" s="5" t="s">
        <v>305</v>
      </c>
      <c r="C464" s="55">
        <v>26.6</v>
      </c>
      <c r="D464" s="10"/>
      <c r="E464" s="11"/>
      <c r="F464" s="11"/>
      <c r="G464" s="11"/>
      <c r="H464" s="11"/>
      <c r="I464" s="11"/>
      <c r="J464" s="11"/>
      <c r="K464" s="11"/>
      <c r="L464" s="11"/>
      <c r="M464" s="11"/>
      <c r="N464" s="7"/>
      <c r="O464" s="42" t="s">
        <v>290</v>
      </c>
    </row>
    <row r="465" spans="2:15" x14ac:dyDescent="0.25">
      <c r="B465" s="5" t="s">
        <v>306</v>
      </c>
      <c r="C465" s="55">
        <v>30.2</v>
      </c>
      <c r="D465" s="10"/>
      <c r="E465" s="11"/>
      <c r="F465" s="11"/>
      <c r="G465" s="11"/>
      <c r="H465" s="11"/>
      <c r="I465" s="11"/>
      <c r="J465" s="11"/>
      <c r="K465" s="11"/>
      <c r="L465" s="11"/>
      <c r="M465" s="11"/>
      <c r="N465" s="7"/>
      <c r="O465" s="42" t="s">
        <v>290</v>
      </c>
    </row>
    <row r="466" spans="2:15" x14ac:dyDescent="0.25">
      <c r="B466" s="5" t="s">
        <v>307</v>
      </c>
      <c r="C466" s="55">
        <v>35.200000000000003</v>
      </c>
      <c r="D466" s="10"/>
      <c r="E466" s="11"/>
      <c r="F466" s="11"/>
      <c r="G466" s="11"/>
      <c r="H466" s="11"/>
      <c r="I466" s="11"/>
      <c r="J466" s="11"/>
      <c r="K466" s="11"/>
      <c r="L466" s="11"/>
      <c r="M466" s="11"/>
      <c r="N466" s="7"/>
      <c r="O466" s="42" t="s">
        <v>290</v>
      </c>
    </row>
    <row r="467" spans="2:15" x14ac:dyDescent="0.25">
      <c r="B467" s="5" t="s">
        <v>308</v>
      </c>
      <c r="C467" s="55">
        <v>44.4</v>
      </c>
      <c r="D467" s="10"/>
      <c r="E467" s="11"/>
      <c r="F467" s="11"/>
      <c r="G467" s="11"/>
      <c r="H467" s="11"/>
      <c r="I467" s="11"/>
      <c r="J467" s="11"/>
      <c r="K467" s="11"/>
      <c r="L467" s="11"/>
      <c r="M467" s="11"/>
      <c r="N467" s="7"/>
      <c r="O467" s="42" t="s">
        <v>290</v>
      </c>
    </row>
    <row r="468" spans="2:15" x14ac:dyDescent="0.25">
      <c r="B468" s="5" t="s">
        <v>309</v>
      </c>
      <c r="C468" s="55">
        <v>53.2</v>
      </c>
      <c r="D468" s="10"/>
      <c r="E468" s="11"/>
      <c r="F468" s="11"/>
      <c r="G468" s="11"/>
      <c r="H468" s="11"/>
      <c r="I468" s="11"/>
      <c r="J468" s="11"/>
      <c r="K468" s="11"/>
      <c r="L468" s="11"/>
      <c r="M468" s="11"/>
      <c r="N468" s="7"/>
      <c r="O468" s="42" t="s">
        <v>290</v>
      </c>
    </row>
    <row r="469" spans="2:15" x14ac:dyDescent="0.25">
      <c r="B469" s="5" t="s">
        <v>310</v>
      </c>
      <c r="C469" s="55">
        <v>61.2</v>
      </c>
      <c r="D469" s="10"/>
      <c r="E469" s="11"/>
      <c r="F469" s="11"/>
      <c r="G469" s="11"/>
      <c r="H469" s="11"/>
      <c r="I469" s="11"/>
      <c r="J469" s="11"/>
      <c r="K469" s="11"/>
      <c r="L469" s="11"/>
      <c r="M469" s="11"/>
      <c r="N469" s="7"/>
      <c r="O469" s="42" t="s">
        <v>290</v>
      </c>
    </row>
    <row r="470" spans="2:15" ht="18" thickBot="1" x14ac:dyDescent="0.3">
      <c r="B470" s="8" t="s">
        <v>311</v>
      </c>
      <c r="C470" s="56">
        <v>72.2</v>
      </c>
      <c r="D470" s="21"/>
      <c r="E470" s="22"/>
      <c r="F470" s="22"/>
      <c r="G470" s="22"/>
      <c r="H470" s="22"/>
      <c r="I470" s="22"/>
      <c r="J470" s="22"/>
      <c r="K470" s="22"/>
      <c r="L470" s="22"/>
      <c r="M470" s="22"/>
      <c r="N470" s="9"/>
      <c r="O470" s="42" t="s">
        <v>290</v>
      </c>
    </row>
    <row r="471" spans="2:15" x14ac:dyDescent="0.25">
      <c r="B471" s="2" t="s">
        <v>323</v>
      </c>
      <c r="C471" s="54">
        <v>5.59</v>
      </c>
      <c r="D471" s="15"/>
      <c r="E471" s="16"/>
      <c r="F471" s="16"/>
      <c r="G471" s="16"/>
      <c r="H471" s="16"/>
      <c r="I471" s="16"/>
      <c r="J471" s="16"/>
      <c r="K471" s="16"/>
      <c r="L471" s="16"/>
      <c r="M471" s="16"/>
      <c r="N471" s="4"/>
      <c r="O471" s="42" t="s">
        <v>290</v>
      </c>
    </row>
    <row r="472" spans="2:15" x14ac:dyDescent="0.25">
      <c r="B472" s="5" t="s">
        <v>324</v>
      </c>
      <c r="C472" s="55">
        <v>7.09</v>
      </c>
      <c r="D472" s="10"/>
      <c r="E472" s="11"/>
      <c r="F472" s="11"/>
      <c r="G472" s="11"/>
      <c r="H472" s="11"/>
      <c r="I472" s="11"/>
      <c r="J472" s="11"/>
      <c r="K472" s="11"/>
      <c r="L472" s="11"/>
      <c r="M472" s="11"/>
      <c r="N472" s="7"/>
      <c r="O472" s="42" t="s">
        <v>290</v>
      </c>
    </row>
    <row r="473" spans="2:15" x14ac:dyDescent="0.25">
      <c r="B473" s="5" t="s">
        <v>312</v>
      </c>
      <c r="C473" s="55">
        <v>8.64</v>
      </c>
      <c r="D473" s="10"/>
      <c r="E473" s="11"/>
      <c r="F473" s="11"/>
      <c r="G473" s="11"/>
      <c r="H473" s="11"/>
      <c r="I473" s="11"/>
      <c r="J473" s="11"/>
      <c r="K473" s="11"/>
      <c r="L473" s="11"/>
      <c r="M473" s="11"/>
      <c r="N473" s="7"/>
      <c r="O473" s="42" t="s">
        <v>290</v>
      </c>
    </row>
    <row r="474" spans="2:15" x14ac:dyDescent="0.25">
      <c r="B474" s="5" t="s">
        <v>313</v>
      </c>
      <c r="C474" s="55">
        <v>10.6</v>
      </c>
      <c r="D474" s="10"/>
      <c r="E474" s="11"/>
      <c r="F474" s="11"/>
      <c r="G474" s="11"/>
      <c r="H474" s="11"/>
      <c r="I474" s="11"/>
      <c r="J474" s="11"/>
      <c r="K474" s="11"/>
      <c r="L474" s="11"/>
      <c r="M474" s="11"/>
      <c r="N474" s="7"/>
      <c r="O474" s="42" t="s">
        <v>290</v>
      </c>
    </row>
    <row r="475" spans="2:15" x14ac:dyDescent="0.25">
      <c r="B475" s="5" t="s">
        <v>314</v>
      </c>
      <c r="C475" s="55">
        <v>13.4</v>
      </c>
      <c r="D475" s="10"/>
      <c r="E475" s="11"/>
      <c r="F475" s="11"/>
      <c r="G475" s="11"/>
      <c r="H475" s="11"/>
      <c r="I475" s="11"/>
      <c r="J475" s="11"/>
      <c r="K475" s="11"/>
      <c r="L475" s="11"/>
      <c r="M475" s="11"/>
      <c r="N475" s="7"/>
      <c r="O475" s="42" t="s">
        <v>290</v>
      </c>
    </row>
    <row r="476" spans="2:15" x14ac:dyDescent="0.25">
      <c r="B476" s="5" t="s">
        <v>315</v>
      </c>
      <c r="C476" s="55">
        <v>16</v>
      </c>
      <c r="D476" s="10"/>
      <c r="E476" s="11"/>
      <c r="F476" s="11"/>
      <c r="G476" s="11"/>
      <c r="H476" s="11"/>
      <c r="I476" s="11"/>
      <c r="J476" s="11"/>
      <c r="K476" s="11"/>
      <c r="L476" s="11"/>
      <c r="M476" s="11"/>
      <c r="N476" s="7"/>
      <c r="O476" s="42" t="s">
        <v>290</v>
      </c>
    </row>
    <row r="477" spans="2:15" x14ac:dyDescent="0.25">
      <c r="B477" s="5" t="s">
        <v>316</v>
      </c>
      <c r="C477" s="55">
        <v>18.8</v>
      </c>
      <c r="D477" s="10"/>
      <c r="E477" s="11"/>
      <c r="F477" s="11"/>
      <c r="G477" s="11"/>
      <c r="H477" s="11"/>
      <c r="I477" s="11"/>
      <c r="J477" s="11"/>
      <c r="K477" s="11"/>
      <c r="L477" s="11"/>
      <c r="M477" s="11"/>
      <c r="N477" s="7"/>
      <c r="O477" s="42" t="s">
        <v>290</v>
      </c>
    </row>
    <row r="478" spans="2:15" x14ac:dyDescent="0.25">
      <c r="B478" s="5" t="s">
        <v>317</v>
      </c>
      <c r="C478" s="55">
        <v>22</v>
      </c>
      <c r="D478" s="10"/>
      <c r="E478" s="11"/>
      <c r="F478" s="11"/>
      <c r="G478" s="11"/>
      <c r="H478" s="11"/>
      <c r="I478" s="11"/>
      <c r="J478" s="11"/>
      <c r="K478" s="11"/>
      <c r="L478" s="11"/>
      <c r="M478" s="11"/>
      <c r="N478" s="7"/>
      <c r="O478" s="42" t="s">
        <v>290</v>
      </c>
    </row>
    <row r="479" spans="2:15" x14ac:dyDescent="0.25">
      <c r="B479" s="5" t="s">
        <v>318</v>
      </c>
      <c r="C479" s="55">
        <v>25.3</v>
      </c>
      <c r="D479" s="10"/>
      <c r="E479" s="11"/>
      <c r="F479" s="11"/>
      <c r="G479" s="11"/>
      <c r="H479" s="11"/>
      <c r="I479" s="11"/>
      <c r="J479" s="11"/>
      <c r="K479" s="11"/>
      <c r="L479" s="11"/>
      <c r="M479" s="11"/>
      <c r="N479" s="7"/>
      <c r="O479" s="42" t="s">
        <v>290</v>
      </c>
    </row>
    <row r="480" spans="2:15" x14ac:dyDescent="0.25">
      <c r="B480" s="5" t="s">
        <v>319</v>
      </c>
      <c r="C480" s="55">
        <v>29.4</v>
      </c>
      <c r="D480" s="10"/>
      <c r="E480" s="11"/>
      <c r="F480" s="11"/>
      <c r="G480" s="11"/>
      <c r="H480" s="11"/>
      <c r="I480" s="11"/>
      <c r="J480" s="11"/>
      <c r="K480" s="11"/>
      <c r="L480" s="11"/>
      <c r="M480" s="11"/>
      <c r="N480" s="7"/>
      <c r="O480" s="42" t="s">
        <v>290</v>
      </c>
    </row>
    <row r="481" spans="2:15" x14ac:dyDescent="0.25">
      <c r="B481" s="5" t="s">
        <v>320</v>
      </c>
      <c r="C481" s="55">
        <v>33.200000000000003</v>
      </c>
      <c r="D481" s="10"/>
      <c r="E481" s="11"/>
      <c r="F481" s="11"/>
      <c r="G481" s="11"/>
      <c r="H481" s="11"/>
      <c r="I481" s="11"/>
      <c r="J481" s="11"/>
      <c r="K481" s="11"/>
      <c r="L481" s="11"/>
      <c r="M481" s="11"/>
      <c r="N481" s="7"/>
      <c r="O481" s="42" t="s">
        <v>290</v>
      </c>
    </row>
    <row r="482" spans="2:15" x14ac:dyDescent="0.25">
      <c r="B482" s="5" t="s">
        <v>325</v>
      </c>
      <c r="C482" s="55">
        <v>37.9</v>
      </c>
      <c r="D482" s="10"/>
      <c r="E482" s="11"/>
      <c r="F482" s="11"/>
      <c r="G482" s="11"/>
      <c r="H482" s="11"/>
      <c r="I482" s="11"/>
      <c r="J482" s="11"/>
      <c r="K482" s="11"/>
      <c r="L482" s="11"/>
      <c r="M482" s="11"/>
      <c r="N482" s="7"/>
      <c r="O482" s="42" t="s">
        <v>290</v>
      </c>
    </row>
    <row r="483" spans="2:15" x14ac:dyDescent="0.25">
      <c r="B483" s="5" t="s">
        <v>326</v>
      </c>
      <c r="C483" s="55">
        <v>41.8</v>
      </c>
      <c r="D483" s="10"/>
      <c r="E483" s="11"/>
      <c r="F483" s="11"/>
      <c r="G483" s="11"/>
      <c r="H483" s="11"/>
      <c r="I483" s="11"/>
      <c r="J483" s="11"/>
      <c r="K483" s="11"/>
      <c r="L483" s="11"/>
      <c r="M483" s="11"/>
      <c r="N483" s="7"/>
      <c r="O483" s="42" t="s">
        <v>290</v>
      </c>
    </row>
    <row r="484" spans="2:15" x14ac:dyDescent="0.25">
      <c r="B484" s="5" t="s">
        <v>321</v>
      </c>
      <c r="C484" s="55">
        <v>46.2</v>
      </c>
      <c r="D484" s="10"/>
      <c r="E484" s="11"/>
      <c r="F484" s="11"/>
      <c r="G484" s="11"/>
      <c r="H484" s="11"/>
      <c r="I484" s="11"/>
      <c r="J484" s="11"/>
      <c r="K484" s="11"/>
      <c r="L484" s="11"/>
      <c r="M484" s="11"/>
      <c r="N484" s="7"/>
      <c r="O484" s="42" t="s">
        <v>290</v>
      </c>
    </row>
    <row r="485" spans="2:15" x14ac:dyDescent="0.25">
      <c r="B485" s="5" t="s">
        <v>327</v>
      </c>
      <c r="C485" s="55">
        <v>59.5</v>
      </c>
      <c r="D485" s="10"/>
      <c r="E485" s="11"/>
      <c r="F485" s="11"/>
      <c r="G485" s="11"/>
      <c r="H485" s="11"/>
      <c r="I485" s="11"/>
      <c r="J485" s="11"/>
      <c r="K485" s="11"/>
      <c r="L485" s="11"/>
      <c r="M485" s="11"/>
      <c r="N485" s="7"/>
      <c r="O485" s="42" t="s">
        <v>290</v>
      </c>
    </row>
    <row r="486" spans="2:15" x14ac:dyDescent="0.25">
      <c r="B486" s="5" t="s">
        <v>328</v>
      </c>
      <c r="C486" s="55">
        <v>60.6</v>
      </c>
      <c r="D486" s="10"/>
      <c r="E486" s="11"/>
      <c r="F486" s="11"/>
      <c r="G486" s="11"/>
      <c r="H486" s="11"/>
      <c r="I486" s="11"/>
      <c r="J486" s="11"/>
      <c r="K486" s="11"/>
      <c r="L486" s="11"/>
      <c r="M486" s="11"/>
      <c r="N486" s="7"/>
      <c r="O486" s="42" t="s">
        <v>290</v>
      </c>
    </row>
    <row r="487" spans="2:15" x14ac:dyDescent="0.25">
      <c r="B487" s="5" t="s">
        <v>329</v>
      </c>
      <c r="C487" s="55">
        <v>63.1</v>
      </c>
      <c r="D487" s="10"/>
      <c r="E487" s="11"/>
      <c r="F487" s="11"/>
      <c r="G487" s="11"/>
      <c r="H487" s="11"/>
      <c r="I487" s="11"/>
      <c r="J487" s="11"/>
      <c r="K487" s="11"/>
      <c r="L487" s="11"/>
      <c r="M487" s="11"/>
      <c r="N487" s="7"/>
      <c r="O487" s="42" t="s">
        <v>290</v>
      </c>
    </row>
    <row r="488" spans="2:15" ht="18" thickBot="1" x14ac:dyDescent="0.3">
      <c r="B488" s="8" t="s">
        <v>322</v>
      </c>
      <c r="C488" s="56">
        <v>71.8</v>
      </c>
      <c r="D488" s="21"/>
      <c r="E488" s="22"/>
      <c r="F488" s="22"/>
      <c r="G488" s="22"/>
      <c r="H488" s="22"/>
      <c r="I488" s="22"/>
      <c r="J488" s="22"/>
      <c r="K488" s="22"/>
      <c r="L488" s="22"/>
      <c r="M488" s="22"/>
      <c r="N488" s="9"/>
      <c r="O488" s="43" t="s">
        <v>290</v>
      </c>
    </row>
    <row r="489" spans="2:15" x14ac:dyDescent="0.25">
      <c r="B489" s="2" t="s">
        <v>330</v>
      </c>
      <c r="C489" s="54">
        <v>0.879</v>
      </c>
      <c r="D489" s="15"/>
      <c r="E489" s="16"/>
      <c r="F489" s="16"/>
      <c r="G489" s="16"/>
      <c r="H489" s="16"/>
      <c r="I489" s="16"/>
      <c r="J489" s="16"/>
      <c r="K489" s="16"/>
      <c r="L489" s="16"/>
      <c r="M489" s="16"/>
      <c r="N489" s="4"/>
      <c r="O489" s="41" t="s">
        <v>295</v>
      </c>
    </row>
    <row r="490" spans="2:15" x14ac:dyDescent="0.25">
      <c r="B490" s="5" t="s">
        <v>331</v>
      </c>
      <c r="C490" s="55">
        <v>1.1100000000000001</v>
      </c>
      <c r="D490" s="10"/>
      <c r="E490" s="11"/>
      <c r="F490" s="11"/>
      <c r="G490" s="11"/>
      <c r="H490" s="11"/>
      <c r="I490" s="11"/>
      <c r="J490" s="11"/>
      <c r="K490" s="11"/>
      <c r="L490" s="11"/>
      <c r="M490" s="11"/>
      <c r="N490" s="7"/>
      <c r="O490" s="42" t="s">
        <v>295</v>
      </c>
    </row>
    <row r="491" spans="2:15" x14ac:dyDescent="0.25">
      <c r="B491" s="5" t="s">
        <v>332</v>
      </c>
      <c r="C491" s="55">
        <v>1.45</v>
      </c>
      <c r="D491" s="10"/>
      <c r="E491" s="11"/>
      <c r="F491" s="11"/>
      <c r="G491" s="11"/>
      <c r="H491" s="11"/>
      <c r="I491" s="11"/>
      <c r="J491" s="11"/>
      <c r="K491" s="11"/>
      <c r="L491" s="11"/>
      <c r="M491" s="11"/>
      <c r="N491" s="7"/>
      <c r="O491" s="42" t="s">
        <v>295</v>
      </c>
    </row>
    <row r="492" spans="2:15" x14ac:dyDescent="0.25">
      <c r="B492" s="5" t="s">
        <v>333</v>
      </c>
      <c r="C492" s="55">
        <v>1.36</v>
      </c>
      <c r="D492" s="10"/>
      <c r="E492" s="11"/>
      <c r="F492" s="11"/>
      <c r="G492" s="11"/>
      <c r="H492" s="11"/>
      <c r="I492" s="11"/>
      <c r="J492" s="11"/>
      <c r="K492" s="11"/>
      <c r="L492" s="11"/>
      <c r="M492" s="11"/>
      <c r="N492" s="7"/>
      <c r="O492" s="42" t="s">
        <v>295</v>
      </c>
    </row>
    <row r="493" spans="2:15" x14ac:dyDescent="0.25">
      <c r="B493" s="5" t="s">
        <v>334</v>
      </c>
      <c r="C493" s="55">
        <v>1.78</v>
      </c>
      <c r="D493" s="10"/>
      <c r="E493" s="11"/>
      <c r="F493" s="11"/>
      <c r="G493" s="11"/>
      <c r="H493" s="11"/>
      <c r="I493" s="11"/>
      <c r="J493" s="11"/>
      <c r="K493" s="11"/>
      <c r="L493" s="11"/>
      <c r="M493" s="11"/>
      <c r="N493" s="7"/>
      <c r="O493" s="42" t="s">
        <v>295</v>
      </c>
    </row>
    <row r="494" spans="2:15" x14ac:dyDescent="0.25">
      <c r="B494" s="5" t="s">
        <v>335</v>
      </c>
      <c r="C494" s="55">
        <v>2.09</v>
      </c>
      <c r="D494" s="10"/>
      <c r="E494" s="11"/>
      <c r="F494" s="11"/>
      <c r="G494" s="11"/>
      <c r="H494" s="11"/>
      <c r="I494" s="11"/>
      <c r="J494" s="11"/>
      <c r="K494" s="11"/>
      <c r="L494" s="11"/>
      <c r="M494" s="11"/>
      <c r="N494" s="7"/>
      <c r="O494" s="42" t="s">
        <v>295</v>
      </c>
    </row>
    <row r="495" spans="2:15" x14ac:dyDescent="0.25">
      <c r="B495" s="5" t="s">
        <v>336</v>
      </c>
      <c r="C495" s="55">
        <v>2.42</v>
      </c>
      <c r="D495" s="10"/>
      <c r="E495" s="11"/>
      <c r="F495" s="11"/>
      <c r="G495" s="11"/>
      <c r="H495" s="11"/>
      <c r="I495" s="11"/>
      <c r="J495" s="11"/>
      <c r="K495" s="11"/>
      <c r="L495" s="11"/>
      <c r="M495" s="11"/>
      <c r="N495" s="7"/>
      <c r="O495" s="42" t="s">
        <v>295</v>
      </c>
    </row>
    <row r="496" spans="2:15" x14ac:dyDescent="0.25">
      <c r="B496" s="5" t="s">
        <v>337</v>
      </c>
      <c r="C496" s="55">
        <v>2.97</v>
      </c>
      <c r="D496" s="10"/>
      <c r="E496" s="11"/>
      <c r="F496" s="11"/>
      <c r="G496" s="11"/>
      <c r="H496" s="11"/>
      <c r="I496" s="11"/>
      <c r="J496" s="11"/>
      <c r="K496" s="11"/>
      <c r="L496" s="11"/>
      <c r="M496" s="11"/>
      <c r="N496" s="7"/>
      <c r="O496" s="42" t="s">
        <v>295</v>
      </c>
    </row>
    <row r="497" spans="2:15" x14ac:dyDescent="0.25">
      <c r="B497" s="5" t="s">
        <v>338</v>
      </c>
      <c r="C497" s="58">
        <v>2.74</v>
      </c>
      <c r="D497" s="12"/>
      <c r="E497" s="13"/>
      <c r="F497" s="13"/>
      <c r="G497" s="13"/>
      <c r="H497" s="13"/>
      <c r="I497" s="13"/>
      <c r="J497" s="13"/>
      <c r="K497" s="13"/>
      <c r="L497" s="13"/>
      <c r="M497" s="13"/>
      <c r="N497" s="14"/>
      <c r="O497" s="42" t="s">
        <v>295</v>
      </c>
    </row>
    <row r="498" spans="2:15" x14ac:dyDescent="0.25">
      <c r="B498" s="5" t="s">
        <v>339</v>
      </c>
      <c r="C498" s="58">
        <v>3.06</v>
      </c>
      <c r="D498" s="12"/>
      <c r="E498" s="13"/>
      <c r="F498" s="13"/>
      <c r="G498" s="13"/>
      <c r="H498" s="13"/>
      <c r="I498" s="13"/>
      <c r="J498" s="13"/>
      <c r="K498" s="13"/>
      <c r="L498" s="13"/>
      <c r="M498" s="13"/>
      <c r="N498" s="14"/>
      <c r="O498" s="42" t="s">
        <v>295</v>
      </c>
    </row>
    <row r="499" spans="2:15" x14ac:dyDescent="0.25">
      <c r="B499" s="5" t="s">
        <v>340</v>
      </c>
      <c r="C499" s="58">
        <v>3.38</v>
      </c>
      <c r="D499" s="12"/>
      <c r="E499" s="13"/>
      <c r="F499" s="13"/>
      <c r="G499" s="13"/>
      <c r="H499" s="13"/>
      <c r="I499" s="13"/>
      <c r="J499" s="13"/>
      <c r="K499" s="13"/>
      <c r="L499" s="13"/>
      <c r="M499" s="13"/>
      <c r="N499" s="14"/>
      <c r="O499" s="42" t="s">
        <v>295</v>
      </c>
    </row>
    <row r="500" spans="2:15" x14ac:dyDescent="0.25">
      <c r="B500" s="5" t="s">
        <v>341</v>
      </c>
      <c r="C500" s="58">
        <v>3.06</v>
      </c>
      <c r="D500" s="12"/>
      <c r="E500" s="13"/>
      <c r="F500" s="13"/>
      <c r="G500" s="13"/>
      <c r="H500" s="13"/>
      <c r="I500" s="13"/>
      <c r="J500" s="13"/>
      <c r="K500" s="13"/>
      <c r="L500" s="13"/>
      <c r="M500" s="13"/>
      <c r="N500" s="14"/>
      <c r="O500" s="42" t="s">
        <v>295</v>
      </c>
    </row>
    <row r="501" spans="2:15" x14ac:dyDescent="0.25">
      <c r="B501" s="5" t="s">
        <v>342</v>
      </c>
      <c r="C501" s="58">
        <v>3.77</v>
      </c>
      <c r="D501" s="12"/>
      <c r="E501" s="13"/>
      <c r="F501" s="13"/>
      <c r="G501" s="13"/>
      <c r="H501" s="13"/>
      <c r="I501" s="13"/>
      <c r="J501" s="13"/>
      <c r="K501" s="13"/>
      <c r="L501" s="13"/>
      <c r="M501" s="13"/>
      <c r="N501" s="14"/>
      <c r="O501" s="42" t="s">
        <v>295</v>
      </c>
    </row>
    <row r="502" spans="2:15" x14ac:dyDescent="0.25">
      <c r="B502" s="5" t="s">
        <v>343</v>
      </c>
      <c r="C502" s="58">
        <v>4.47</v>
      </c>
      <c r="D502" s="12"/>
      <c r="E502" s="13"/>
      <c r="F502" s="13"/>
      <c r="G502" s="13"/>
      <c r="H502" s="13"/>
      <c r="I502" s="13"/>
      <c r="J502" s="13"/>
      <c r="K502" s="13"/>
      <c r="L502" s="13"/>
      <c r="M502" s="13"/>
      <c r="N502" s="14"/>
      <c r="O502" s="42" t="s">
        <v>295</v>
      </c>
    </row>
    <row r="503" spans="2:15" x14ac:dyDescent="0.25">
      <c r="B503" s="5" t="s">
        <v>344</v>
      </c>
      <c r="C503" s="58">
        <v>5.15</v>
      </c>
      <c r="D503" s="12"/>
      <c r="E503" s="13"/>
      <c r="F503" s="13"/>
      <c r="G503" s="13"/>
      <c r="H503" s="13"/>
      <c r="I503" s="13"/>
      <c r="J503" s="13"/>
      <c r="K503" s="13"/>
      <c r="L503" s="13"/>
      <c r="M503" s="13"/>
      <c r="N503" s="14"/>
      <c r="O503" s="42" t="s">
        <v>295</v>
      </c>
    </row>
    <row r="504" spans="2:15" x14ac:dyDescent="0.25">
      <c r="B504" s="5" t="s">
        <v>345</v>
      </c>
      <c r="C504" s="58">
        <v>4.18</v>
      </c>
      <c r="D504" s="12"/>
      <c r="E504" s="13"/>
      <c r="F504" s="13"/>
      <c r="G504" s="13"/>
      <c r="H504" s="13"/>
      <c r="I504" s="13"/>
      <c r="J504" s="13"/>
      <c r="K504" s="13"/>
      <c r="L504" s="13"/>
      <c r="M504" s="13"/>
      <c r="N504" s="14"/>
      <c r="O504" s="42" t="s">
        <v>295</v>
      </c>
    </row>
    <row r="505" spans="2:15" x14ac:dyDescent="0.25">
      <c r="B505" s="5" t="s">
        <v>346</v>
      </c>
      <c r="C505" s="58">
        <v>4.95</v>
      </c>
      <c r="D505" s="12"/>
      <c r="E505" s="13"/>
      <c r="F505" s="13"/>
      <c r="G505" s="13"/>
      <c r="H505" s="13"/>
      <c r="I505" s="13"/>
      <c r="J505" s="13"/>
      <c r="K505" s="13"/>
      <c r="L505" s="13"/>
      <c r="M505" s="13"/>
      <c r="N505" s="14"/>
      <c r="O505" s="42" t="s">
        <v>295</v>
      </c>
    </row>
    <row r="506" spans="2:15" x14ac:dyDescent="0.25">
      <c r="B506" s="5" t="s">
        <v>347</v>
      </c>
      <c r="C506" s="58">
        <v>3.7</v>
      </c>
      <c r="D506" s="12"/>
      <c r="E506" s="13"/>
      <c r="F506" s="13"/>
      <c r="G506" s="13"/>
      <c r="H506" s="13"/>
      <c r="I506" s="13"/>
      <c r="J506" s="13"/>
      <c r="K506" s="13"/>
      <c r="L506" s="13"/>
      <c r="M506" s="13"/>
      <c r="N506" s="14"/>
      <c r="O506" s="42" t="s">
        <v>295</v>
      </c>
    </row>
    <row r="507" spans="2:15" x14ac:dyDescent="0.25">
      <c r="B507" s="5" t="s">
        <v>348</v>
      </c>
      <c r="C507" s="58">
        <v>4.57</v>
      </c>
      <c r="D507" s="12"/>
      <c r="E507" s="13"/>
      <c r="F507" s="13"/>
      <c r="G507" s="13"/>
      <c r="H507" s="13"/>
      <c r="I507" s="13"/>
      <c r="J507" s="13"/>
      <c r="K507" s="13"/>
      <c r="L507" s="13"/>
      <c r="M507" s="13"/>
      <c r="N507" s="14"/>
      <c r="O507" s="42" t="s">
        <v>295</v>
      </c>
    </row>
    <row r="508" spans="2:15" x14ac:dyDescent="0.25">
      <c r="B508" s="5" t="s">
        <v>349</v>
      </c>
      <c r="C508" s="58">
        <v>5.42</v>
      </c>
      <c r="D508" s="12"/>
      <c r="E508" s="13"/>
      <c r="F508" s="13"/>
      <c r="G508" s="13"/>
      <c r="H508" s="13"/>
      <c r="I508" s="13"/>
      <c r="J508" s="13"/>
      <c r="K508" s="13"/>
      <c r="L508" s="13"/>
      <c r="M508" s="13"/>
      <c r="N508" s="14"/>
      <c r="O508" s="42" t="s">
        <v>295</v>
      </c>
    </row>
    <row r="509" spans="2:15" x14ac:dyDescent="0.25">
      <c r="B509" s="5" t="s">
        <v>350</v>
      </c>
      <c r="C509" s="58">
        <v>7.09</v>
      </c>
      <c r="D509" s="12"/>
      <c r="E509" s="13"/>
      <c r="F509" s="13"/>
      <c r="G509" s="13"/>
      <c r="H509" s="13"/>
      <c r="I509" s="13"/>
      <c r="J509" s="13"/>
      <c r="K509" s="13"/>
      <c r="L509" s="13"/>
      <c r="M509" s="13"/>
      <c r="N509" s="14"/>
      <c r="O509" s="42" t="s">
        <v>295</v>
      </c>
    </row>
    <row r="510" spans="2:15" x14ac:dyDescent="0.25">
      <c r="B510" s="5" t="s">
        <v>351</v>
      </c>
      <c r="C510" s="58">
        <v>5.91</v>
      </c>
      <c r="D510" s="12"/>
      <c r="E510" s="13"/>
      <c r="F510" s="13"/>
      <c r="G510" s="13"/>
      <c r="H510" s="13"/>
      <c r="I510" s="13"/>
      <c r="J510" s="13"/>
      <c r="K510" s="13"/>
      <c r="L510" s="13"/>
      <c r="M510" s="13"/>
      <c r="N510" s="14"/>
      <c r="O510" s="42" t="s">
        <v>295</v>
      </c>
    </row>
    <row r="511" spans="2:15" x14ac:dyDescent="0.25">
      <c r="B511" s="5" t="s">
        <v>352</v>
      </c>
      <c r="C511" s="58">
        <v>6.83</v>
      </c>
      <c r="D511" s="12"/>
      <c r="E511" s="13"/>
      <c r="F511" s="13"/>
      <c r="G511" s="13"/>
      <c r="H511" s="13"/>
      <c r="I511" s="13"/>
      <c r="J511" s="13"/>
      <c r="K511" s="13"/>
      <c r="L511" s="13"/>
      <c r="M511" s="13"/>
      <c r="N511" s="14"/>
      <c r="O511" s="42" t="s">
        <v>295</v>
      </c>
    </row>
    <row r="512" spans="2:15" x14ac:dyDescent="0.25">
      <c r="B512" s="5" t="s">
        <v>353</v>
      </c>
      <c r="C512" s="58">
        <v>7.73</v>
      </c>
      <c r="D512" s="12"/>
      <c r="E512" s="13"/>
      <c r="F512" s="13"/>
      <c r="G512" s="13"/>
      <c r="H512" s="13"/>
      <c r="I512" s="13"/>
      <c r="J512" s="13"/>
      <c r="K512" s="13"/>
      <c r="L512" s="13"/>
      <c r="M512" s="13"/>
      <c r="N512" s="14"/>
      <c r="O512" s="42" t="s">
        <v>295</v>
      </c>
    </row>
    <row r="513" spans="2:15" x14ac:dyDescent="0.25">
      <c r="B513" s="5" t="s">
        <v>354</v>
      </c>
      <c r="C513" s="58">
        <v>6.38</v>
      </c>
      <c r="D513" s="12"/>
      <c r="E513" s="13"/>
      <c r="F513" s="13"/>
      <c r="G513" s="13"/>
      <c r="H513" s="13"/>
      <c r="I513" s="13"/>
      <c r="J513" s="13"/>
      <c r="K513" s="13"/>
      <c r="L513" s="13"/>
      <c r="M513" s="13"/>
      <c r="N513" s="14"/>
      <c r="O513" s="42" t="s">
        <v>295</v>
      </c>
    </row>
    <row r="514" spans="2:15" x14ac:dyDescent="0.25">
      <c r="B514" s="5" t="s">
        <v>355</v>
      </c>
      <c r="C514" s="58">
        <v>7.38</v>
      </c>
      <c r="D514" s="12"/>
      <c r="E514" s="13"/>
      <c r="F514" s="13"/>
      <c r="G514" s="13"/>
      <c r="H514" s="13"/>
      <c r="I514" s="13"/>
      <c r="J514" s="13"/>
      <c r="K514" s="13"/>
      <c r="L514" s="13"/>
      <c r="M514" s="13"/>
      <c r="N514" s="14"/>
      <c r="O514" s="42" t="s">
        <v>295</v>
      </c>
    </row>
    <row r="515" spans="2:15" x14ac:dyDescent="0.25">
      <c r="B515" s="5" t="s">
        <v>356</v>
      </c>
      <c r="C515" s="58">
        <v>8.3699999999999992</v>
      </c>
      <c r="D515" s="12"/>
      <c r="E515" s="13"/>
      <c r="F515" s="13"/>
      <c r="G515" s="13"/>
      <c r="H515" s="13"/>
      <c r="I515" s="13"/>
      <c r="J515" s="13"/>
      <c r="K515" s="13"/>
      <c r="L515" s="13"/>
      <c r="M515" s="13"/>
      <c r="N515" s="14"/>
      <c r="O515" s="42" t="s">
        <v>295</v>
      </c>
    </row>
    <row r="516" spans="2:15" x14ac:dyDescent="0.25">
      <c r="B516" s="5" t="s">
        <v>357</v>
      </c>
      <c r="C516" s="58">
        <v>9.32</v>
      </c>
      <c r="D516" s="12"/>
      <c r="E516" s="13"/>
      <c r="F516" s="13"/>
      <c r="G516" s="13"/>
      <c r="H516" s="13"/>
      <c r="I516" s="13"/>
      <c r="J516" s="13"/>
      <c r="K516" s="13"/>
      <c r="L516" s="13"/>
      <c r="M516" s="13"/>
      <c r="N516" s="14"/>
      <c r="O516" s="42" t="s">
        <v>295</v>
      </c>
    </row>
    <row r="517" spans="2:15" x14ac:dyDescent="0.25">
      <c r="B517" s="5" t="s">
        <v>358</v>
      </c>
      <c r="C517" s="58">
        <v>4.6500000000000004</v>
      </c>
      <c r="D517" s="12"/>
      <c r="E517" s="13"/>
      <c r="F517" s="13"/>
      <c r="G517" s="13"/>
      <c r="H517" s="13"/>
      <c r="I517" s="13"/>
      <c r="J517" s="13"/>
      <c r="K517" s="13"/>
      <c r="L517" s="13"/>
      <c r="M517" s="13"/>
      <c r="N517" s="14"/>
      <c r="O517" s="42" t="s">
        <v>295</v>
      </c>
    </row>
    <row r="518" spans="2:15" x14ac:dyDescent="0.25">
      <c r="B518" s="5" t="s">
        <v>359</v>
      </c>
      <c r="C518" s="58">
        <v>5.76</v>
      </c>
      <c r="D518" s="12"/>
      <c r="E518" s="13"/>
      <c r="F518" s="13"/>
      <c r="G518" s="13"/>
      <c r="H518" s="13"/>
      <c r="I518" s="13"/>
      <c r="J518" s="13"/>
      <c r="K518" s="13"/>
      <c r="L518" s="13"/>
      <c r="M518" s="13"/>
      <c r="N518" s="14"/>
      <c r="O518" s="42" t="s">
        <v>295</v>
      </c>
    </row>
    <row r="519" spans="2:15" x14ac:dyDescent="0.25">
      <c r="B519" s="5" t="s">
        <v>360</v>
      </c>
      <c r="C519" s="58">
        <v>6.85</v>
      </c>
      <c r="D519" s="12"/>
      <c r="E519" s="13"/>
      <c r="F519" s="13"/>
      <c r="G519" s="13"/>
      <c r="H519" s="13"/>
      <c r="I519" s="13"/>
      <c r="J519" s="13"/>
      <c r="K519" s="13"/>
      <c r="L519" s="13"/>
      <c r="M519" s="13"/>
      <c r="N519" s="14"/>
      <c r="O519" s="42" t="s">
        <v>295</v>
      </c>
    </row>
    <row r="520" spans="2:15" x14ac:dyDescent="0.25">
      <c r="B520" s="5" t="s">
        <v>361</v>
      </c>
      <c r="C520" s="58">
        <v>7.93</v>
      </c>
      <c r="D520" s="12"/>
      <c r="E520" s="13"/>
      <c r="F520" s="13"/>
      <c r="G520" s="13"/>
      <c r="H520" s="13"/>
      <c r="I520" s="13"/>
      <c r="J520" s="13"/>
      <c r="K520" s="13"/>
      <c r="L520" s="13"/>
      <c r="M520" s="13"/>
      <c r="N520" s="14"/>
      <c r="O520" s="42" t="s">
        <v>295</v>
      </c>
    </row>
    <row r="521" spans="2:15" x14ac:dyDescent="0.25">
      <c r="B521" s="5" t="s">
        <v>362</v>
      </c>
      <c r="C521" s="58">
        <v>8.99</v>
      </c>
      <c r="D521" s="12"/>
      <c r="E521" s="13"/>
      <c r="F521" s="13"/>
      <c r="G521" s="13"/>
      <c r="H521" s="13"/>
      <c r="I521" s="13"/>
      <c r="J521" s="13"/>
      <c r="K521" s="13"/>
      <c r="L521" s="13"/>
      <c r="M521" s="13"/>
      <c r="N521" s="14"/>
      <c r="O521" s="42" t="s">
        <v>295</v>
      </c>
    </row>
    <row r="522" spans="2:15" x14ac:dyDescent="0.25">
      <c r="B522" s="5" t="s">
        <v>363</v>
      </c>
      <c r="C522" s="58">
        <v>11.1</v>
      </c>
      <c r="D522" s="12"/>
      <c r="E522" s="13"/>
      <c r="F522" s="13"/>
      <c r="G522" s="13"/>
      <c r="H522" s="13"/>
      <c r="I522" s="13"/>
      <c r="J522" s="13"/>
      <c r="K522" s="13"/>
      <c r="L522" s="13"/>
      <c r="M522" s="13"/>
      <c r="N522" s="14"/>
      <c r="O522" s="42" t="s">
        <v>295</v>
      </c>
    </row>
    <row r="523" spans="2:15" x14ac:dyDescent="0.25">
      <c r="B523" s="5" t="s">
        <v>364</v>
      </c>
      <c r="C523" s="58">
        <v>6.17</v>
      </c>
      <c r="D523" s="12"/>
      <c r="E523" s="13"/>
      <c r="F523" s="13"/>
      <c r="G523" s="13"/>
      <c r="H523" s="13"/>
      <c r="I523" s="13"/>
      <c r="J523" s="13"/>
      <c r="K523" s="13"/>
      <c r="L523" s="13"/>
      <c r="M523" s="13"/>
      <c r="N523" s="14"/>
      <c r="O523" s="42" t="s">
        <v>295</v>
      </c>
    </row>
    <row r="524" spans="2:15" x14ac:dyDescent="0.25">
      <c r="B524" s="5" t="s">
        <v>365</v>
      </c>
      <c r="C524" s="58">
        <v>7.34</v>
      </c>
      <c r="D524" s="12"/>
      <c r="E524" s="13"/>
      <c r="F524" s="13"/>
      <c r="G524" s="13"/>
      <c r="H524" s="13"/>
      <c r="I524" s="13"/>
      <c r="J524" s="13"/>
      <c r="K524" s="13"/>
      <c r="L524" s="13"/>
      <c r="M524" s="13"/>
      <c r="N524" s="14"/>
      <c r="O524" s="42" t="s">
        <v>295</v>
      </c>
    </row>
    <row r="525" spans="2:15" x14ac:dyDescent="0.25">
      <c r="B525" s="5" t="s">
        <v>366</v>
      </c>
      <c r="C525" s="58">
        <v>8.49</v>
      </c>
      <c r="D525" s="12"/>
      <c r="E525" s="13"/>
      <c r="F525" s="13"/>
      <c r="G525" s="13"/>
      <c r="H525" s="13"/>
      <c r="I525" s="13"/>
      <c r="J525" s="13"/>
      <c r="K525" s="13"/>
      <c r="L525" s="13"/>
      <c r="M525" s="13"/>
      <c r="N525" s="14"/>
      <c r="O525" s="42" t="s">
        <v>295</v>
      </c>
    </row>
    <row r="526" spans="2:15" x14ac:dyDescent="0.25">
      <c r="B526" s="5" t="s">
        <v>367</v>
      </c>
      <c r="C526" s="58">
        <v>9.6300000000000008</v>
      </c>
      <c r="D526" s="12"/>
      <c r="E526" s="13"/>
      <c r="F526" s="13"/>
      <c r="G526" s="13"/>
      <c r="H526" s="13"/>
      <c r="I526" s="13"/>
      <c r="J526" s="13"/>
      <c r="K526" s="13"/>
      <c r="L526" s="13"/>
      <c r="M526" s="13"/>
      <c r="N526" s="14"/>
      <c r="O526" s="42" t="s">
        <v>295</v>
      </c>
    </row>
    <row r="527" spans="2:15" x14ac:dyDescent="0.25">
      <c r="B527" s="5" t="s">
        <v>368</v>
      </c>
      <c r="C527" s="58">
        <v>11.9</v>
      </c>
      <c r="D527" s="12"/>
      <c r="E527" s="13"/>
      <c r="F527" s="13"/>
      <c r="G527" s="13"/>
      <c r="H527" s="13"/>
      <c r="I527" s="13"/>
      <c r="J527" s="13"/>
      <c r="K527" s="13"/>
      <c r="L527" s="13"/>
      <c r="M527" s="13"/>
      <c r="N527" s="14"/>
      <c r="O527" s="42" t="s">
        <v>295</v>
      </c>
    </row>
    <row r="528" spans="2:15" x14ac:dyDescent="0.25">
      <c r="B528" s="5" t="s">
        <v>369</v>
      </c>
      <c r="C528" s="58">
        <v>8.2799999999999994</v>
      </c>
      <c r="D528" s="12"/>
      <c r="E528" s="13"/>
      <c r="F528" s="13"/>
      <c r="G528" s="13"/>
      <c r="H528" s="13"/>
      <c r="I528" s="13"/>
      <c r="J528" s="13"/>
      <c r="K528" s="13"/>
      <c r="L528" s="13"/>
      <c r="M528" s="13"/>
      <c r="N528" s="14"/>
      <c r="O528" s="42" t="s">
        <v>295</v>
      </c>
    </row>
    <row r="529" spans="2:15" x14ac:dyDescent="0.25">
      <c r="B529" s="5" t="s">
        <v>370</v>
      </c>
      <c r="C529" s="58">
        <v>9.61</v>
      </c>
      <c r="D529" s="12"/>
      <c r="E529" s="13"/>
      <c r="F529" s="13"/>
      <c r="G529" s="13"/>
      <c r="H529" s="13"/>
      <c r="I529" s="13"/>
      <c r="J529" s="13"/>
      <c r="K529" s="13"/>
      <c r="L529" s="13"/>
      <c r="M529" s="13"/>
      <c r="N529" s="14"/>
      <c r="O529" s="42" t="s">
        <v>295</v>
      </c>
    </row>
    <row r="530" spans="2:15" x14ac:dyDescent="0.25">
      <c r="B530" s="5" t="s">
        <v>371</v>
      </c>
      <c r="C530" s="58">
        <v>10.9</v>
      </c>
      <c r="D530" s="12"/>
      <c r="E530" s="13"/>
      <c r="F530" s="13"/>
      <c r="G530" s="13"/>
      <c r="H530" s="13"/>
      <c r="I530" s="13"/>
      <c r="J530" s="13"/>
      <c r="K530" s="13"/>
      <c r="L530" s="13"/>
      <c r="M530" s="13"/>
      <c r="N530" s="14"/>
      <c r="O530" s="42" t="s">
        <v>295</v>
      </c>
    </row>
    <row r="531" spans="2:15" x14ac:dyDescent="0.25">
      <c r="B531" s="5" t="s">
        <v>372</v>
      </c>
      <c r="C531" s="58">
        <v>12.2</v>
      </c>
      <c r="D531" s="12"/>
      <c r="E531" s="13"/>
      <c r="F531" s="13"/>
      <c r="G531" s="13"/>
      <c r="H531" s="13"/>
      <c r="I531" s="13"/>
      <c r="J531" s="13"/>
      <c r="K531" s="13"/>
      <c r="L531" s="13"/>
      <c r="M531" s="13"/>
      <c r="N531" s="14"/>
      <c r="O531" s="42" t="s">
        <v>295</v>
      </c>
    </row>
    <row r="532" spans="2:15" x14ac:dyDescent="0.25">
      <c r="B532" s="5" t="s">
        <v>373</v>
      </c>
      <c r="C532" s="58">
        <v>13.4</v>
      </c>
      <c r="D532" s="12"/>
      <c r="E532" s="13"/>
      <c r="F532" s="13"/>
      <c r="G532" s="13"/>
      <c r="H532" s="13"/>
      <c r="I532" s="13"/>
      <c r="J532" s="13"/>
      <c r="K532" s="13"/>
      <c r="L532" s="13"/>
      <c r="M532" s="13"/>
      <c r="N532" s="14"/>
      <c r="O532" s="42" t="s">
        <v>295</v>
      </c>
    </row>
    <row r="533" spans="2:15" x14ac:dyDescent="0.25">
      <c r="B533" s="5" t="s">
        <v>374</v>
      </c>
      <c r="C533" s="58">
        <v>14.7</v>
      </c>
      <c r="D533" s="12"/>
      <c r="E533" s="13"/>
      <c r="F533" s="13"/>
      <c r="G533" s="13"/>
      <c r="H533" s="13"/>
      <c r="I533" s="13"/>
      <c r="J533" s="13"/>
      <c r="K533" s="13"/>
      <c r="L533" s="13"/>
      <c r="M533" s="13"/>
      <c r="N533" s="14"/>
      <c r="O533" s="42" t="s">
        <v>295</v>
      </c>
    </row>
    <row r="534" spans="2:15" x14ac:dyDescent="0.25">
      <c r="B534" s="5" t="s">
        <v>375</v>
      </c>
      <c r="C534" s="58">
        <v>9.26</v>
      </c>
      <c r="D534" s="12"/>
      <c r="E534" s="13"/>
      <c r="F534" s="13"/>
      <c r="G534" s="13"/>
      <c r="H534" s="13"/>
      <c r="I534" s="13"/>
      <c r="J534" s="13"/>
      <c r="K534" s="13"/>
      <c r="L534" s="13"/>
      <c r="M534" s="13"/>
      <c r="N534" s="14"/>
      <c r="O534" s="42" t="s">
        <v>295</v>
      </c>
    </row>
    <row r="535" spans="2:15" x14ac:dyDescent="0.25">
      <c r="B535" s="5" t="s">
        <v>376</v>
      </c>
      <c r="C535" s="58">
        <v>10.7</v>
      </c>
      <c r="D535" s="12"/>
      <c r="E535" s="13"/>
      <c r="F535" s="13"/>
      <c r="G535" s="13"/>
      <c r="H535" s="13"/>
      <c r="I535" s="13"/>
      <c r="J535" s="13"/>
      <c r="K535" s="13"/>
      <c r="L535" s="13"/>
      <c r="M535" s="13"/>
      <c r="N535" s="14"/>
      <c r="O535" s="42" t="s">
        <v>295</v>
      </c>
    </row>
    <row r="536" spans="2:15" x14ac:dyDescent="0.25">
      <c r="B536" s="5" t="s">
        <v>377</v>
      </c>
      <c r="C536" s="58">
        <v>12.2</v>
      </c>
      <c r="D536" s="12"/>
      <c r="E536" s="13"/>
      <c r="F536" s="13"/>
      <c r="G536" s="13"/>
      <c r="H536" s="13"/>
      <c r="I536" s="13"/>
      <c r="J536" s="13"/>
      <c r="K536" s="13"/>
      <c r="L536" s="13"/>
      <c r="M536" s="13"/>
      <c r="N536" s="14"/>
      <c r="O536" s="42" t="s">
        <v>295</v>
      </c>
    </row>
    <row r="537" spans="2:15" x14ac:dyDescent="0.25">
      <c r="B537" s="5" t="s">
        <v>378</v>
      </c>
      <c r="C537" s="58">
        <v>15</v>
      </c>
      <c r="D537" s="12"/>
      <c r="E537" s="13"/>
      <c r="F537" s="13"/>
      <c r="G537" s="13"/>
      <c r="H537" s="13"/>
      <c r="I537" s="13"/>
      <c r="J537" s="13"/>
      <c r="K537" s="13"/>
      <c r="L537" s="13"/>
      <c r="M537" s="13"/>
      <c r="N537" s="14"/>
      <c r="O537" s="42" t="s">
        <v>295</v>
      </c>
    </row>
    <row r="538" spans="2:15" x14ac:dyDescent="0.25">
      <c r="B538" s="5" t="s">
        <v>379</v>
      </c>
      <c r="C538" s="58">
        <v>17.8</v>
      </c>
      <c r="D538" s="12"/>
      <c r="E538" s="13"/>
      <c r="F538" s="13"/>
      <c r="G538" s="13"/>
      <c r="H538" s="13"/>
      <c r="I538" s="13"/>
      <c r="J538" s="13"/>
      <c r="K538" s="13"/>
      <c r="L538" s="13"/>
      <c r="M538" s="13"/>
      <c r="N538" s="14"/>
      <c r="O538" s="42" t="s">
        <v>295</v>
      </c>
    </row>
    <row r="539" spans="2:15" x14ac:dyDescent="0.25">
      <c r="B539" s="5" t="s">
        <v>380</v>
      </c>
      <c r="C539" s="58">
        <v>13.4</v>
      </c>
      <c r="D539" s="12"/>
      <c r="E539" s="13"/>
      <c r="F539" s="13"/>
      <c r="G539" s="13"/>
      <c r="H539" s="13"/>
      <c r="I539" s="13"/>
      <c r="J539" s="13"/>
      <c r="K539" s="13"/>
      <c r="L539" s="13"/>
      <c r="M539" s="13"/>
      <c r="N539" s="14"/>
      <c r="O539" s="42" t="s">
        <v>295</v>
      </c>
    </row>
    <row r="540" spans="2:15" x14ac:dyDescent="0.25">
      <c r="B540" s="5" t="s">
        <v>381</v>
      </c>
      <c r="C540" s="58">
        <v>16.600000000000001</v>
      </c>
      <c r="D540" s="12"/>
      <c r="E540" s="13"/>
      <c r="F540" s="13"/>
      <c r="G540" s="13"/>
      <c r="H540" s="13"/>
      <c r="I540" s="13"/>
      <c r="J540" s="13"/>
      <c r="K540" s="13"/>
      <c r="L540" s="13"/>
      <c r="M540" s="13"/>
      <c r="N540" s="14"/>
      <c r="O540" s="42" t="s">
        <v>295</v>
      </c>
    </row>
    <row r="541" spans="2:15" ht="18" thickBot="1" x14ac:dyDescent="0.3">
      <c r="B541" s="8" t="s">
        <v>382</v>
      </c>
      <c r="C541" s="56">
        <v>19.7</v>
      </c>
      <c r="D541" s="21"/>
      <c r="E541" s="22"/>
      <c r="F541" s="22"/>
      <c r="G541" s="22"/>
      <c r="H541" s="22"/>
      <c r="I541" s="22"/>
      <c r="J541" s="22"/>
      <c r="K541" s="22"/>
      <c r="L541" s="22"/>
      <c r="M541" s="22"/>
      <c r="N541" s="9"/>
      <c r="O541" s="43" t="s">
        <v>295</v>
      </c>
    </row>
    <row r="542" spans="2:15" x14ac:dyDescent="0.25">
      <c r="B542" s="66" t="s">
        <v>468</v>
      </c>
      <c r="C542" s="54">
        <v>1.1200000000000001</v>
      </c>
      <c r="D542" s="15"/>
      <c r="E542" s="16"/>
      <c r="F542" s="16"/>
      <c r="G542" s="16"/>
      <c r="H542" s="16"/>
      <c r="I542" s="16"/>
      <c r="J542" s="16"/>
      <c r="K542" s="16"/>
      <c r="L542" s="16"/>
      <c r="M542" s="16"/>
      <c r="N542" s="4"/>
      <c r="O542" s="46" t="s">
        <v>296</v>
      </c>
    </row>
    <row r="543" spans="2:15" x14ac:dyDescent="0.25">
      <c r="B543" s="65" t="s">
        <v>469</v>
      </c>
      <c r="C543" s="59">
        <v>1.458</v>
      </c>
      <c r="D543" s="48"/>
      <c r="E543" s="49"/>
      <c r="F543" s="49"/>
      <c r="G543" s="49"/>
      <c r="H543" s="49"/>
      <c r="I543" s="49"/>
      <c r="J543" s="49"/>
      <c r="K543" s="49"/>
      <c r="L543" s="49"/>
      <c r="M543" s="49"/>
      <c r="N543" s="50"/>
      <c r="O543" s="51" t="s">
        <v>296</v>
      </c>
    </row>
    <row r="544" spans="2:15" x14ac:dyDescent="0.25">
      <c r="B544" s="64" t="s">
        <v>470</v>
      </c>
      <c r="C544" s="59">
        <v>1.35</v>
      </c>
      <c r="D544" s="48"/>
      <c r="E544" s="49"/>
      <c r="F544" s="49"/>
      <c r="G544" s="49"/>
      <c r="H544" s="49"/>
      <c r="I544" s="49"/>
      <c r="J544" s="49"/>
      <c r="K544" s="49"/>
      <c r="L544" s="49"/>
      <c r="M544" s="49"/>
      <c r="N544" s="50"/>
      <c r="O544" s="51" t="s">
        <v>296</v>
      </c>
    </row>
    <row r="545" spans="2:15" x14ac:dyDescent="0.25">
      <c r="B545" s="65" t="s">
        <v>471</v>
      </c>
      <c r="C545" s="59">
        <v>1.772</v>
      </c>
      <c r="D545" s="48"/>
      <c r="E545" s="49"/>
      <c r="F545" s="49"/>
      <c r="G545" s="49"/>
      <c r="H545" s="49"/>
      <c r="I545" s="49"/>
      <c r="J545" s="49"/>
      <c r="K545" s="49"/>
      <c r="L545" s="49"/>
      <c r="M545" s="49"/>
      <c r="N545" s="50"/>
      <c r="O545" s="51" t="s">
        <v>296</v>
      </c>
    </row>
    <row r="546" spans="2:15" x14ac:dyDescent="0.25">
      <c r="B546" s="47" t="s">
        <v>546</v>
      </c>
      <c r="C546" s="59">
        <v>1.929</v>
      </c>
      <c r="D546" s="48"/>
      <c r="E546" s="49"/>
      <c r="F546" s="49"/>
      <c r="G546" s="49"/>
      <c r="H546" s="49"/>
      <c r="I546" s="49"/>
      <c r="J546" s="49"/>
      <c r="K546" s="49"/>
      <c r="L546" s="49"/>
      <c r="M546" s="49"/>
      <c r="N546" s="50"/>
      <c r="O546" s="51" t="s">
        <v>296</v>
      </c>
    </row>
    <row r="547" spans="2:15" x14ac:dyDescent="0.25">
      <c r="B547" s="62" t="s">
        <v>472</v>
      </c>
      <c r="C547" s="59">
        <v>1.716</v>
      </c>
      <c r="D547" s="48"/>
      <c r="E547" s="49"/>
      <c r="F547" s="49"/>
      <c r="G547" s="49"/>
      <c r="H547" s="49"/>
      <c r="I547" s="49"/>
      <c r="J547" s="49"/>
      <c r="K547" s="49"/>
      <c r="L547" s="49"/>
      <c r="M547" s="49"/>
      <c r="N547" s="50"/>
      <c r="O547" s="51" t="s">
        <v>296</v>
      </c>
    </row>
    <row r="548" spans="2:15" x14ac:dyDescent="0.25">
      <c r="B548" s="64" t="s">
        <v>473</v>
      </c>
      <c r="C548" s="59">
        <v>2.246</v>
      </c>
      <c r="D548" s="48"/>
      <c r="E548" s="49"/>
      <c r="F548" s="49"/>
      <c r="G548" s="49"/>
      <c r="H548" s="49"/>
      <c r="I548" s="49"/>
      <c r="J548" s="49"/>
      <c r="K548" s="49"/>
      <c r="L548" s="49"/>
      <c r="M548" s="49"/>
      <c r="N548" s="50"/>
      <c r="O548" s="51" t="s">
        <v>296</v>
      </c>
    </row>
    <row r="549" spans="2:15" x14ac:dyDescent="0.25">
      <c r="B549" s="65" t="s">
        <v>474</v>
      </c>
      <c r="C549" s="59">
        <v>2.7679999999999998</v>
      </c>
      <c r="D549" s="48"/>
      <c r="E549" s="49"/>
      <c r="F549" s="49"/>
      <c r="G549" s="49"/>
      <c r="H549" s="49"/>
      <c r="I549" s="49"/>
      <c r="J549" s="49"/>
      <c r="K549" s="49"/>
      <c r="L549" s="49"/>
      <c r="M549" s="49"/>
      <c r="N549" s="50"/>
      <c r="O549" s="51" t="s">
        <v>296</v>
      </c>
    </row>
    <row r="550" spans="2:15" x14ac:dyDescent="0.25">
      <c r="B550" s="62" t="s">
        <v>475</v>
      </c>
      <c r="C550" s="59">
        <v>2.407</v>
      </c>
      <c r="D550" s="48"/>
      <c r="E550" s="49"/>
      <c r="F550" s="49"/>
      <c r="G550" s="49"/>
      <c r="H550" s="49"/>
      <c r="I550" s="49"/>
      <c r="J550" s="49"/>
      <c r="K550" s="49"/>
      <c r="L550" s="49"/>
      <c r="M550" s="49"/>
      <c r="N550" s="50"/>
      <c r="O550" s="51" t="s">
        <v>296</v>
      </c>
    </row>
    <row r="551" spans="2:15" x14ac:dyDescent="0.25">
      <c r="B551" s="65" t="s">
        <v>476</v>
      </c>
      <c r="C551" s="59">
        <v>2.9649999999999999</v>
      </c>
      <c r="D551" s="48"/>
      <c r="E551" s="49"/>
      <c r="F551" s="49"/>
      <c r="G551" s="49"/>
      <c r="H551" s="49"/>
      <c r="I551" s="49"/>
      <c r="J551" s="49"/>
      <c r="K551" s="49"/>
      <c r="L551" s="49"/>
      <c r="M551" s="49"/>
      <c r="N551" s="50"/>
      <c r="O551" s="51" t="s">
        <v>296</v>
      </c>
    </row>
    <row r="552" spans="2:15" x14ac:dyDescent="0.25">
      <c r="B552" s="62" t="s">
        <v>493</v>
      </c>
      <c r="C552" s="59">
        <v>2.714</v>
      </c>
      <c r="D552" s="48"/>
      <c r="E552" s="49"/>
      <c r="F552" s="49"/>
      <c r="G552" s="49"/>
      <c r="H552" s="49"/>
      <c r="I552" s="49"/>
      <c r="J552" s="49"/>
      <c r="K552" s="49"/>
      <c r="L552" s="49"/>
      <c r="M552" s="49"/>
      <c r="N552" s="50"/>
      <c r="O552" s="51" t="s">
        <v>296</v>
      </c>
    </row>
    <row r="553" spans="2:15" x14ac:dyDescent="0.25">
      <c r="B553" s="65" t="s">
        <v>494</v>
      </c>
      <c r="C553" s="59">
        <v>3.35</v>
      </c>
      <c r="D553" s="48"/>
      <c r="E553" s="49"/>
      <c r="F553" s="49"/>
      <c r="G553" s="49"/>
      <c r="H553" s="49"/>
      <c r="I553" s="49"/>
      <c r="J553" s="49"/>
      <c r="K553" s="49"/>
      <c r="L553" s="49"/>
      <c r="M553" s="49"/>
      <c r="N553" s="50"/>
      <c r="O553" s="51" t="s">
        <v>296</v>
      </c>
    </row>
    <row r="554" spans="2:15" x14ac:dyDescent="0.25">
      <c r="B554" s="62" t="s">
        <v>495</v>
      </c>
      <c r="C554" s="59">
        <v>3.3570000000000002</v>
      </c>
      <c r="D554" s="48"/>
      <c r="E554" s="49"/>
      <c r="F554" s="49"/>
      <c r="G554" s="49"/>
      <c r="H554" s="49"/>
      <c r="I554" s="49"/>
      <c r="J554" s="49"/>
      <c r="K554" s="49"/>
      <c r="L554" s="49"/>
      <c r="M554" s="49"/>
      <c r="N554" s="50"/>
      <c r="O554" s="51" t="s">
        <v>296</v>
      </c>
    </row>
    <row r="555" spans="2:15" x14ac:dyDescent="0.25">
      <c r="B555" s="64" t="s">
        <v>477</v>
      </c>
      <c r="C555" s="59">
        <v>3.7589999999999999</v>
      </c>
      <c r="D555" s="48"/>
      <c r="E555" s="49"/>
      <c r="F555" s="49"/>
      <c r="G555" s="49"/>
      <c r="H555" s="49"/>
      <c r="I555" s="49"/>
      <c r="J555" s="49"/>
      <c r="K555" s="49"/>
      <c r="L555" s="49"/>
      <c r="M555" s="49"/>
      <c r="N555" s="50"/>
      <c r="O555" s="51" t="s">
        <v>296</v>
      </c>
    </row>
    <row r="556" spans="2:15" x14ac:dyDescent="0.25">
      <c r="B556" s="64" t="s">
        <v>478</v>
      </c>
      <c r="C556" s="59">
        <v>4.4580000000000002</v>
      </c>
      <c r="D556" s="48"/>
      <c r="E556" s="49"/>
      <c r="F556" s="49"/>
      <c r="G556" s="49"/>
      <c r="H556" s="49"/>
      <c r="I556" s="49"/>
      <c r="J556" s="49"/>
      <c r="K556" s="49"/>
      <c r="L556" s="49"/>
      <c r="M556" s="49"/>
      <c r="N556" s="50"/>
      <c r="O556" s="51" t="s">
        <v>296</v>
      </c>
    </row>
    <row r="557" spans="2:15" x14ac:dyDescent="0.25">
      <c r="B557" s="65" t="s">
        <v>482</v>
      </c>
      <c r="C557" s="59">
        <v>5.141</v>
      </c>
      <c r="D557" s="48"/>
      <c r="E557" s="49"/>
      <c r="F557" s="49"/>
      <c r="G557" s="49"/>
      <c r="H557" s="49"/>
      <c r="I557" s="49"/>
      <c r="J557" s="49"/>
      <c r="K557" s="49"/>
      <c r="L557" s="49"/>
      <c r="M557" s="49"/>
      <c r="N557" s="50"/>
      <c r="O557" s="51" t="s">
        <v>296</v>
      </c>
    </row>
    <row r="558" spans="2:15" x14ac:dyDescent="0.25">
      <c r="B558" s="62" t="s">
        <v>480</v>
      </c>
      <c r="C558" s="59">
        <v>4.3479999999999999</v>
      </c>
      <c r="D558" s="48"/>
      <c r="E558" s="49"/>
      <c r="F558" s="49"/>
      <c r="G558" s="49"/>
      <c r="H558" s="49"/>
      <c r="I558" s="49"/>
      <c r="J558" s="49"/>
      <c r="K558" s="49"/>
      <c r="L558" s="49"/>
      <c r="M558" s="49"/>
      <c r="N558" s="50"/>
      <c r="O558" s="51" t="s">
        <v>296</v>
      </c>
    </row>
    <row r="559" spans="2:15" x14ac:dyDescent="0.25">
      <c r="B559" s="64" t="s">
        <v>481</v>
      </c>
      <c r="C559" s="59">
        <v>5.9649999999999999</v>
      </c>
      <c r="D559" s="48"/>
      <c r="E559" s="49"/>
      <c r="F559" s="49"/>
      <c r="G559" s="49"/>
      <c r="H559" s="49"/>
      <c r="I559" s="49"/>
      <c r="J559" s="49"/>
      <c r="K559" s="49"/>
      <c r="L559" s="49"/>
      <c r="M559" s="49"/>
      <c r="N559" s="50"/>
      <c r="O559" s="51" t="s">
        <v>296</v>
      </c>
    </row>
    <row r="560" spans="2:15" x14ac:dyDescent="0.25">
      <c r="B560" s="65" t="s">
        <v>479</v>
      </c>
      <c r="C560" s="59">
        <v>7.5190000000000001</v>
      </c>
      <c r="D560" s="48"/>
      <c r="E560" s="49"/>
      <c r="F560" s="49"/>
      <c r="G560" s="49"/>
      <c r="H560" s="49"/>
      <c r="I560" s="49"/>
      <c r="J560" s="49"/>
      <c r="K560" s="49"/>
      <c r="L560" s="49"/>
      <c r="M560" s="49"/>
      <c r="N560" s="50"/>
      <c r="O560" s="51" t="s">
        <v>296</v>
      </c>
    </row>
    <row r="561" spans="2:15" x14ac:dyDescent="0.25">
      <c r="B561" s="47" t="s">
        <v>483</v>
      </c>
      <c r="C561" s="59">
        <v>5.4109999999999996</v>
      </c>
      <c r="D561" s="48"/>
      <c r="E561" s="49"/>
      <c r="F561" s="49"/>
      <c r="G561" s="49"/>
      <c r="H561" s="49"/>
      <c r="I561" s="49"/>
      <c r="J561" s="49"/>
      <c r="K561" s="49"/>
      <c r="L561" s="49"/>
      <c r="M561" s="49"/>
      <c r="N561" s="50"/>
      <c r="O561" s="51" t="s">
        <v>296</v>
      </c>
    </row>
    <row r="562" spans="2:15" x14ac:dyDescent="0.25">
      <c r="B562" s="62" t="s">
        <v>496</v>
      </c>
      <c r="C562" s="59">
        <v>5.6459999999999999</v>
      </c>
      <c r="D562" s="48"/>
      <c r="E562" s="49"/>
      <c r="F562" s="49"/>
      <c r="G562" s="49"/>
      <c r="H562" s="49"/>
      <c r="I562" s="49"/>
      <c r="J562" s="49"/>
      <c r="K562" s="49"/>
      <c r="L562" s="49"/>
      <c r="M562" s="49"/>
      <c r="N562" s="50"/>
      <c r="O562" s="51" t="s">
        <v>296</v>
      </c>
    </row>
    <row r="563" spans="2:15" x14ac:dyDescent="0.25">
      <c r="B563" s="64" t="s">
        <v>497</v>
      </c>
      <c r="C563" s="59">
        <v>7.3890000000000002</v>
      </c>
      <c r="D563" s="48"/>
      <c r="E563" s="49"/>
      <c r="F563" s="49"/>
      <c r="G563" s="49"/>
      <c r="H563" s="49"/>
      <c r="I563" s="49"/>
      <c r="J563" s="49"/>
      <c r="K563" s="49"/>
      <c r="L563" s="49"/>
      <c r="M563" s="49"/>
      <c r="N563" s="50"/>
      <c r="O563" s="51" t="s">
        <v>296</v>
      </c>
    </row>
    <row r="564" spans="2:15" x14ac:dyDescent="0.25">
      <c r="B564" s="65" t="s">
        <v>498</v>
      </c>
      <c r="C564" s="59">
        <v>8.2249999999999996</v>
      </c>
      <c r="D564" s="48"/>
      <c r="E564" s="49"/>
      <c r="F564" s="49"/>
      <c r="G564" s="49"/>
      <c r="H564" s="49"/>
      <c r="I564" s="49"/>
      <c r="J564" s="49"/>
      <c r="K564" s="49"/>
      <c r="L564" s="49"/>
      <c r="M564" s="49"/>
      <c r="N564" s="50"/>
      <c r="O564" s="51" t="s">
        <v>296</v>
      </c>
    </row>
    <row r="565" spans="2:15" x14ac:dyDescent="0.25">
      <c r="B565" s="62" t="s">
        <v>484</v>
      </c>
      <c r="C565" s="59">
        <v>4.9480000000000004</v>
      </c>
      <c r="D565" s="48"/>
      <c r="E565" s="49"/>
      <c r="F565" s="49"/>
      <c r="G565" s="49"/>
      <c r="H565" s="49"/>
      <c r="I565" s="49"/>
      <c r="J565" s="49"/>
      <c r="K565" s="49"/>
      <c r="L565" s="49"/>
      <c r="M565" s="49"/>
      <c r="N565" s="50"/>
      <c r="O565" s="51" t="s">
        <v>296</v>
      </c>
    </row>
    <row r="566" spans="2:15" x14ac:dyDescent="0.25">
      <c r="B566" s="64" t="s">
        <v>485</v>
      </c>
      <c r="C566" s="59">
        <v>6.8</v>
      </c>
      <c r="D566" s="48"/>
      <c r="E566" s="49"/>
      <c r="F566" s="49"/>
      <c r="G566" s="49"/>
      <c r="H566" s="49"/>
      <c r="I566" s="49"/>
      <c r="J566" s="49"/>
      <c r="K566" s="49"/>
      <c r="L566" s="49"/>
      <c r="M566" s="49"/>
      <c r="N566" s="50"/>
      <c r="O566" s="51" t="s">
        <v>296</v>
      </c>
    </row>
    <row r="567" spans="2:15" x14ac:dyDescent="0.25">
      <c r="B567" s="65" t="s">
        <v>486</v>
      </c>
      <c r="C567" s="59">
        <v>8.59</v>
      </c>
      <c r="D567" s="48"/>
      <c r="E567" s="49"/>
      <c r="F567" s="49"/>
      <c r="G567" s="49"/>
      <c r="H567" s="49"/>
      <c r="I567" s="49"/>
      <c r="J567" s="49"/>
      <c r="K567" s="49"/>
      <c r="L567" s="49"/>
      <c r="M567" s="49"/>
      <c r="N567" s="50"/>
      <c r="O567" s="51" t="s">
        <v>296</v>
      </c>
    </row>
    <row r="568" spans="2:15" x14ac:dyDescent="0.25">
      <c r="B568" s="62" t="s">
        <v>499</v>
      </c>
      <c r="C568" s="59">
        <v>5.4109999999999996</v>
      </c>
      <c r="D568" s="48"/>
      <c r="E568" s="49"/>
      <c r="F568" s="49"/>
      <c r="G568" s="49"/>
      <c r="H568" s="49"/>
      <c r="I568" s="49"/>
      <c r="J568" s="49"/>
      <c r="K568" s="49"/>
      <c r="L568" s="49"/>
      <c r="M568" s="49"/>
      <c r="N568" s="50"/>
      <c r="O568" s="51" t="s">
        <v>296</v>
      </c>
    </row>
    <row r="569" spans="2:15" x14ac:dyDescent="0.25">
      <c r="B569" s="64" t="s">
        <v>487</v>
      </c>
      <c r="C569" s="59">
        <v>7.0750000000000002</v>
      </c>
      <c r="D569" s="48"/>
      <c r="E569" s="49"/>
      <c r="F569" s="49"/>
      <c r="G569" s="49"/>
      <c r="H569" s="49"/>
      <c r="I569" s="49"/>
      <c r="J569" s="49"/>
      <c r="K569" s="49"/>
      <c r="L569" s="49"/>
      <c r="M569" s="49"/>
      <c r="N569" s="50"/>
      <c r="O569" s="51" t="s">
        <v>296</v>
      </c>
    </row>
    <row r="570" spans="2:15" x14ac:dyDescent="0.25">
      <c r="B570" s="64" t="s">
        <v>488</v>
      </c>
      <c r="C570" s="59">
        <v>7.3620000000000001</v>
      </c>
      <c r="D570" s="48"/>
      <c r="E570" s="49"/>
      <c r="F570" s="49"/>
      <c r="G570" s="49"/>
      <c r="H570" s="49"/>
      <c r="I570" s="49"/>
      <c r="J570" s="49"/>
      <c r="K570" s="49"/>
      <c r="L570" s="49"/>
      <c r="M570" s="49"/>
      <c r="N570" s="50"/>
      <c r="O570" s="51" t="s">
        <v>296</v>
      </c>
    </row>
    <row r="571" spans="2:15" x14ac:dyDescent="0.25">
      <c r="B571" s="65" t="s">
        <v>489</v>
      </c>
      <c r="C571" s="59">
        <v>8.6579999999999995</v>
      </c>
      <c r="D571" s="48"/>
      <c r="E571" s="49"/>
      <c r="F571" s="49"/>
      <c r="G571" s="49"/>
      <c r="H571" s="49"/>
      <c r="I571" s="49"/>
      <c r="J571" s="49"/>
      <c r="K571" s="49"/>
      <c r="L571" s="49"/>
      <c r="M571" s="49"/>
      <c r="N571" s="50"/>
      <c r="O571" s="51" t="s">
        <v>296</v>
      </c>
    </row>
    <row r="572" spans="2:15" x14ac:dyDescent="0.25">
      <c r="B572" s="47" t="s">
        <v>490</v>
      </c>
      <c r="C572" s="59">
        <v>10.65</v>
      </c>
      <c r="D572" s="48"/>
      <c r="E572" s="49"/>
      <c r="F572" s="49"/>
      <c r="G572" s="49"/>
      <c r="H572" s="49"/>
      <c r="I572" s="49"/>
      <c r="J572" s="49"/>
      <c r="K572" s="49"/>
      <c r="L572" s="49"/>
      <c r="M572" s="49"/>
      <c r="N572" s="50"/>
      <c r="O572" s="51" t="s">
        <v>296</v>
      </c>
    </row>
    <row r="573" spans="2:15" x14ac:dyDescent="0.25">
      <c r="B573" s="62" t="s">
        <v>491</v>
      </c>
      <c r="C573" s="59">
        <v>6.8239999999999998</v>
      </c>
      <c r="D573" s="48"/>
      <c r="E573" s="49"/>
      <c r="F573" s="49"/>
      <c r="G573" s="49"/>
      <c r="H573" s="49"/>
      <c r="I573" s="49"/>
      <c r="J573" s="49"/>
      <c r="K573" s="49"/>
      <c r="L573" s="49"/>
      <c r="M573" s="49"/>
      <c r="N573" s="50"/>
      <c r="O573" s="51" t="s">
        <v>296</v>
      </c>
    </row>
    <row r="574" spans="2:15" x14ac:dyDescent="0.25">
      <c r="B574" s="65" t="s">
        <v>492</v>
      </c>
      <c r="C574" s="59">
        <v>8.9589999999999996</v>
      </c>
      <c r="D574" s="48"/>
      <c r="E574" s="49"/>
      <c r="F574" s="49"/>
      <c r="G574" s="49"/>
      <c r="H574" s="49"/>
      <c r="I574" s="49"/>
      <c r="J574" s="49"/>
      <c r="K574" s="49"/>
      <c r="L574" s="49"/>
      <c r="M574" s="49"/>
      <c r="N574" s="50"/>
      <c r="O574" s="51" t="s">
        <v>296</v>
      </c>
    </row>
    <row r="575" spans="2:15" x14ac:dyDescent="0.25">
      <c r="B575" s="62" t="s">
        <v>547</v>
      </c>
      <c r="C575" s="59">
        <v>6.8360000000000003</v>
      </c>
      <c r="D575" s="48"/>
      <c r="E575" s="49"/>
      <c r="F575" s="49"/>
      <c r="G575" s="49"/>
      <c r="H575" s="49"/>
      <c r="I575" s="49"/>
      <c r="J575" s="49"/>
      <c r="K575" s="49"/>
      <c r="L575" s="49"/>
      <c r="M575" s="49"/>
      <c r="N575" s="50"/>
      <c r="O575" s="51" t="s">
        <v>296</v>
      </c>
    </row>
    <row r="576" spans="2:15" x14ac:dyDescent="0.25">
      <c r="B576" s="64" t="s">
        <v>500</v>
      </c>
      <c r="C576" s="59">
        <v>8.9719999999999995</v>
      </c>
      <c r="D576" s="48"/>
      <c r="E576" s="49"/>
      <c r="F576" s="49"/>
      <c r="G576" s="49"/>
      <c r="H576" s="49"/>
      <c r="I576" s="49"/>
      <c r="J576" s="49"/>
      <c r="K576" s="49"/>
      <c r="L576" s="49"/>
      <c r="M576" s="49"/>
      <c r="N576" s="50"/>
      <c r="O576" s="51" t="s">
        <v>296</v>
      </c>
    </row>
    <row r="577" spans="2:15" x14ac:dyDescent="0.25">
      <c r="B577" s="65" t="s">
        <v>501</v>
      </c>
      <c r="C577" s="59">
        <v>11.06</v>
      </c>
      <c r="D577" s="48"/>
      <c r="E577" s="49"/>
      <c r="F577" s="49"/>
      <c r="G577" s="49"/>
      <c r="H577" s="49"/>
      <c r="I577" s="49"/>
      <c r="J577" s="49"/>
      <c r="K577" s="49"/>
      <c r="L577" s="49"/>
      <c r="M577" s="49"/>
      <c r="N577" s="50"/>
      <c r="O577" s="51" t="s">
        <v>296</v>
      </c>
    </row>
    <row r="578" spans="2:15" x14ac:dyDescent="0.25">
      <c r="B578" s="62" t="s">
        <v>502</v>
      </c>
      <c r="C578" s="59">
        <v>8.766</v>
      </c>
      <c r="D578" s="48"/>
      <c r="E578" s="49"/>
      <c r="F578" s="49"/>
      <c r="G578" s="49"/>
      <c r="H578" s="49"/>
      <c r="I578" s="49"/>
      <c r="J578" s="49"/>
      <c r="K578" s="49"/>
      <c r="L578" s="49"/>
      <c r="M578" s="49"/>
      <c r="N578" s="50"/>
      <c r="O578" s="51" t="s">
        <v>296</v>
      </c>
    </row>
    <row r="579" spans="2:15" x14ac:dyDescent="0.25">
      <c r="B579" s="64" t="s">
        <v>503</v>
      </c>
      <c r="C579" s="59">
        <v>9.9440000000000008</v>
      </c>
      <c r="D579" s="48"/>
      <c r="E579" s="49"/>
      <c r="F579" s="49"/>
      <c r="G579" s="49"/>
      <c r="H579" s="49"/>
      <c r="I579" s="49"/>
      <c r="J579" s="49"/>
      <c r="K579" s="49"/>
      <c r="L579" s="49"/>
      <c r="M579" s="49"/>
      <c r="N579" s="50"/>
      <c r="O579" s="51" t="s">
        <v>296</v>
      </c>
    </row>
    <row r="580" spans="2:15" x14ac:dyDescent="0.25">
      <c r="B580" s="64" t="s">
        <v>504</v>
      </c>
      <c r="C580" s="59">
        <v>11.11</v>
      </c>
      <c r="D580" s="48"/>
      <c r="E580" s="49"/>
      <c r="F580" s="49"/>
      <c r="G580" s="49"/>
      <c r="H580" s="49"/>
      <c r="I580" s="49"/>
      <c r="J580" s="49"/>
      <c r="K580" s="49"/>
      <c r="L580" s="49"/>
      <c r="M580" s="49"/>
      <c r="N580" s="50"/>
      <c r="O580" s="51" t="s">
        <v>296</v>
      </c>
    </row>
    <row r="581" spans="2:15" x14ac:dyDescent="0.25">
      <c r="B581" s="64" t="s">
        <v>505</v>
      </c>
      <c r="C581" s="59">
        <v>12.25</v>
      </c>
      <c r="D581" s="48"/>
      <c r="E581" s="49"/>
      <c r="F581" s="49"/>
      <c r="G581" s="49"/>
      <c r="H581" s="49"/>
      <c r="I581" s="49"/>
      <c r="J581" s="49"/>
      <c r="K581" s="49"/>
      <c r="L581" s="49"/>
      <c r="M581" s="49"/>
      <c r="N581" s="50"/>
      <c r="O581" s="51" t="s">
        <v>296</v>
      </c>
    </row>
    <row r="582" spans="2:15" x14ac:dyDescent="0.25">
      <c r="B582" s="65" t="s">
        <v>506</v>
      </c>
      <c r="C582" s="59">
        <v>13.38</v>
      </c>
      <c r="D582" s="48"/>
      <c r="E582" s="49"/>
      <c r="F582" s="49"/>
      <c r="G582" s="49"/>
      <c r="H582" s="49"/>
      <c r="I582" s="49"/>
      <c r="J582" s="49"/>
      <c r="K582" s="49"/>
      <c r="L582" s="49"/>
      <c r="M582" s="49"/>
      <c r="N582" s="50"/>
      <c r="O582" s="51" t="s">
        <v>296</v>
      </c>
    </row>
    <row r="583" spans="2:15" x14ac:dyDescent="0.25">
      <c r="B583" s="62" t="s">
        <v>507</v>
      </c>
      <c r="C583" s="59">
        <v>9.3160000000000007</v>
      </c>
      <c r="D583" s="48"/>
      <c r="E583" s="49"/>
      <c r="F583" s="49"/>
      <c r="G583" s="49"/>
      <c r="H583" s="49"/>
      <c r="I583" s="49"/>
      <c r="J583" s="49"/>
      <c r="K583" s="49"/>
      <c r="L583" s="49"/>
      <c r="M583" s="49"/>
      <c r="N583" s="50"/>
      <c r="O583" s="51" t="s">
        <v>296</v>
      </c>
    </row>
    <row r="584" spans="2:15" x14ac:dyDescent="0.25">
      <c r="B584" s="64" t="s">
        <v>508</v>
      </c>
      <c r="C584" s="59">
        <v>10.57</v>
      </c>
      <c r="D584" s="48"/>
      <c r="E584" s="49"/>
      <c r="F584" s="49"/>
      <c r="G584" s="49"/>
      <c r="H584" s="49"/>
      <c r="I584" s="49"/>
      <c r="J584" s="49"/>
      <c r="K584" s="49"/>
      <c r="L584" s="49"/>
      <c r="M584" s="49"/>
      <c r="N584" s="50"/>
      <c r="O584" s="51" t="s">
        <v>296</v>
      </c>
    </row>
    <row r="585" spans="2:15" x14ac:dyDescent="0.25">
      <c r="B585" s="64" t="s">
        <v>509</v>
      </c>
      <c r="C585" s="59">
        <v>11.81</v>
      </c>
      <c r="D585" s="48"/>
      <c r="E585" s="49"/>
      <c r="F585" s="49"/>
      <c r="G585" s="49"/>
      <c r="H585" s="49"/>
      <c r="I585" s="49"/>
      <c r="J585" s="49"/>
      <c r="K585" s="49"/>
      <c r="L585" s="49"/>
      <c r="M585" s="49"/>
      <c r="N585" s="50"/>
      <c r="O585" s="51" t="s">
        <v>296</v>
      </c>
    </row>
    <row r="586" spans="2:15" x14ac:dyDescent="0.25">
      <c r="B586" s="64" t="s">
        <v>510</v>
      </c>
      <c r="C586" s="59">
        <v>13.04</v>
      </c>
      <c r="D586" s="48"/>
      <c r="E586" s="49"/>
      <c r="F586" s="49"/>
      <c r="G586" s="49"/>
      <c r="H586" s="49"/>
      <c r="I586" s="49"/>
      <c r="J586" s="49"/>
      <c r="K586" s="49"/>
      <c r="L586" s="49"/>
      <c r="M586" s="49"/>
      <c r="N586" s="50"/>
      <c r="O586" s="51" t="s">
        <v>296</v>
      </c>
    </row>
    <row r="587" spans="2:15" x14ac:dyDescent="0.25">
      <c r="B587" s="64" t="s">
        <v>511</v>
      </c>
      <c r="C587" s="59">
        <v>14.25</v>
      </c>
      <c r="D587" s="48"/>
      <c r="E587" s="49"/>
      <c r="F587" s="49"/>
      <c r="G587" s="49"/>
      <c r="H587" s="49"/>
      <c r="I587" s="49"/>
      <c r="J587" s="49"/>
      <c r="K587" s="49"/>
      <c r="L587" s="49"/>
      <c r="M587" s="49"/>
      <c r="N587" s="50"/>
      <c r="O587" s="51" t="s">
        <v>296</v>
      </c>
    </row>
    <row r="588" spans="2:15" x14ac:dyDescent="0.25">
      <c r="B588" s="65" t="s">
        <v>512</v>
      </c>
      <c r="C588" s="59">
        <v>15.44</v>
      </c>
      <c r="D588" s="48"/>
      <c r="E588" s="49"/>
      <c r="F588" s="49"/>
      <c r="G588" s="49"/>
      <c r="H588" s="49"/>
      <c r="I588" s="49"/>
      <c r="J588" s="49"/>
      <c r="K588" s="49"/>
      <c r="L588" s="49"/>
      <c r="M588" s="49"/>
      <c r="N588" s="50"/>
      <c r="O588" s="51" t="s">
        <v>296</v>
      </c>
    </row>
    <row r="589" spans="2:15" x14ac:dyDescent="0.25">
      <c r="B589" s="62" t="s">
        <v>513</v>
      </c>
      <c r="C589" s="59">
        <v>12.16</v>
      </c>
      <c r="D589" s="48"/>
      <c r="E589" s="49"/>
      <c r="F589" s="49"/>
      <c r="G589" s="49"/>
      <c r="H589" s="49"/>
      <c r="I589" s="49"/>
      <c r="J589" s="49"/>
      <c r="K589" s="49"/>
      <c r="L589" s="49"/>
      <c r="M589" s="49"/>
      <c r="N589" s="50"/>
      <c r="O589" s="51" t="s">
        <v>296</v>
      </c>
    </row>
    <row r="590" spans="2:15" x14ac:dyDescent="0.25">
      <c r="B590" s="64" t="s">
        <v>514</v>
      </c>
      <c r="C590" s="59">
        <v>15.02</v>
      </c>
      <c r="D590" s="48"/>
      <c r="E590" s="49"/>
      <c r="F590" s="49"/>
      <c r="G590" s="49"/>
      <c r="H590" s="49"/>
      <c r="I590" s="49"/>
      <c r="J590" s="49"/>
      <c r="K590" s="49"/>
      <c r="L590" s="49"/>
      <c r="M590" s="49"/>
      <c r="N590" s="50"/>
      <c r="O590" s="51" t="s">
        <v>296</v>
      </c>
    </row>
    <row r="591" spans="2:15" x14ac:dyDescent="0.25">
      <c r="B591" s="65" t="s">
        <v>515</v>
      </c>
      <c r="C591" s="59">
        <v>17.809999999999999</v>
      </c>
      <c r="D591" s="48"/>
      <c r="E591" s="49"/>
      <c r="F591" s="49"/>
      <c r="G591" s="49"/>
      <c r="H591" s="49"/>
      <c r="I591" s="49"/>
      <c r="J591" s="49"/>
      <c r="K591" s="49"/>
      <c r="L591" s="49"/>
      <c r="M591" s="49"/>
      <c r="N591" s="50"/>
      <c r="O591" s="51" t="s">
        <v>296</v>
      </c>
    </row>
    <row r="592" spans="2:15" x14ac:dyDescent="0.25">
      <c r="B592" s="62" t="s">
        <v>516</v>
      </c>
      <c r="C592" s="59">
        <v>12.16</v>
      </c>
      <c r="D592" s="48"/>
      <c r="E592" s="49"/>
      <c r="F592" s="49"/>
      <c r="G592" s="49"/>
      <c r="H592" s="49"/>
      <c r="I592" s="49"/>
      <c r="J592" s="49"/>
      <c r="K592" s="49"/>
      <c r="L592" s="49"/>
      <c r="M592" s="49"/>
      <c r="N592" s="50"/>
      <c r="O592" s="51" t="s">
        <v>296</v>
      </c>
    </row>
    <row r="593" spans="2:15" x14ac:dyDescent="0.25">
      <c r="B593" s="64" t="s">
        <v>517</v>
      </c>
      <c r="C593" s="59">
        <v>15.02</v>
      </c>
      <c r="D593" s="48"/>
      <c r="E593" s="49"/>
      <c r="F593" s="49"/>
      <c r="G593" s="49"/>
      <c r="H593" s="49"/>
      <c r="I593" s="49"/>
      <c r="J593" s="49"/>
      <c r="K593" s="49"/>
      <c r="L593" s="49"/>
      <c r="M593" s="49"/>
      <c r="N593" s="50"/>
      <c r="O593" s="51" t="s">
        <v>296</v>
      </c>
    </row>
    <row r="594" spans="2:15" x14ac:dyDescent="0.25">
      <c r="B594" s="65" t="s">
        <v>518</v>
      </c>
      <c r="C594" s="59">
        <v>17.809999999999999</v>
      </c>
      <c r="D594" s="48"/>
      <c r="E594" s="49"/>
      <c r="F594" s="49"/>
      <c r="G594" s="49"/>
      <c r="H594" s="49"/>
      <c r="I594" s="49"/>
      <c r="J594" s="49"/>
      <c r="K594" s="49"/>
      <c r="L594" s="49"/>
      <c r="M594" s="49"/>
      <c r="N594" s="50"/>
      <c r="O594" s="51" t="s">
        <v>296</v>
      </c>
    </row>
    <row r="595" spans="2:15" x14ac:dyDescent="0.25">
      <c r="B595" s="47" t="s">
        <v>519</v>
      </c>
      <c r="C595" s="59">
        <v>11.85</v>
      </c>
      <c r="D595" s="48"/>
      <c r="E595" s="49"/>
      <c r="F595" s="49"/>
      <c r="G595" s="49"/>
      <c r="H595" s="49"/>
      <c r="I595" s="49"/>
      <c r="J595" s="49"/>
      <c r="K595" s="49"/>
      <c r="L595" s="49"/>
      <c r="M595" s="49"/>
      <c r="N595" s="50"/>
      <c r="O595" s="51" t="s">
        <v>296</v>
      </c>
    </row>
    <row r="596" spans="2:15" x14ac:dyDescent="0.25">
      <c r="B596" s="62" t="s">
        <v>520</v>
      </c>
      <c r="C596" s="59">
        <v>14.62</v>
      </c>
      <c r="D596" s="48"/>
      <c r="E596" s="49"/>
      <c r="F596" s="49"/>
      <c r="G596" s="49"/>
      <c r="H596" s="49"/>
      <c r="I596" s="49"/>
      <c r="J596" s="49"/>
      <c r="K596" s="49"/>
      <c r="L596" s="49"/>
      <c r="M596" s="49"/>
      <c r="N596" s="50"/>
      <c r="O596" s="51" t="s">
        <v>296</v>
      </c>
    </row>
    <row r="597" spans="2:15" x14ac:dyDescent="0.25">
      <c r="B597" s="65" t="s">
        <v>521</v>
      </c>
      <c r="C597" s="59">
        <v>17.34</v>
      </c>
      <c r="D597" s="48"/>
      <c r="E597" s="49"/>
      <c r="F597" s="49"/>
      <c r="G597" s="49"/>
      <c r="H597" s="49"/>
      <c r="I597" s="49"/>
      <c r="J597" s="49"/>
      <c r="K597" s="49"/>
      <c r="L597" s="49"/>
      <c r="M597" s="49"/>
      <c r="N597" s="50"/>
      <c r="O597" s="51" t="s">
        <v>296</v>
      </c>
    </row>
    <row r="598" spans="2:15" x14ac:dyDescent="0.25">
      <c r="B598" s="47" t="s">
        <v>522</v>
      </c>
      <c r="C598" s="59">
        <v>19.71</v>
      </c>
      <c r="D598" s="48"/>
      <c r="E598" s="49"/>
      <c r="F598" s="49"/>
      <c r="G598" s="49"/>
      <c r="H598" s="49"/>
      <c r="I598" s="49"/>
      <c r="J598" s="49"/>
      <c r="K598" s="49"/>
      <c r="L598" s="49"/>
      <c r="M598" s="49"/>
      <c r="N598" s="50"/>
      <c r="O598" s="51" t="s">
        <v>296</v>
      </c>
    </row>
    <row r="599" spans="2:15" x14ac:dyDescent="0.25">
      <c r="B599" s="62" t="s">
        <v>523</v>
      </c>
      <c r="C599" s="59">
        <v>12.16</v>
      </c>
      <c r="D599" s="48"/>
      <c r="E599" s="49"/>
      <c r="F599" s="49"/>
      <c r="G599" s="49"/>
      <c r="H599" s="49"/>
      <c r="I599" s="49"/>
      <c r="J599" s="49"/>
      <c r="K599" s="49"/>
      <c r="L599" s="49"/>
      <c r="M599" s="49"/>
      <c r="N599" s="50"/>
      <c r="O599" s="51" t="s">
        <v>296</v>
      </c>
    </row>
    <row r="600" spans="2:15" x14ac:dyDescent="0.25">
      <c r="B600" s="65" t="s">
        <v>524</v>
      </c>
      <c r="C600" s="59">
        <v>15.02</v>
      </c>
      <c r="D600" s="48"/>
      <c r="E600" s="49"/>
      <c r="F600" s="49"/>
      <c r="G600" s="49"/>
      <c r="H600" s="49"/>
      <c r="I600" s="49"/>
      <c r="J600" s="49"/>
      <c r="K600" s="49"/>
      <c r="L600" s="49"/>
      <c r="M600" s="49"/>
      <c r="N600" s="50"/>
      <c r="O600" s="51" t="s">
        <v>296</v>
      </c>
    </row>
    <row r="601" spans="2:15" x14ac:dyDescent="0.25">
      <c r="B601" s="62" t="s">
        <v>525</v>
      </c>
      <c r="C601" s="59">
        <v>15.38</v>
      </c>
      <c r="D601" s="48"/>
      <c r="E601" s="49"/>
      <c r="F601" s="49"/>
      <c r="G601" s="49"/>
      <c r="H601" s="49"/>
      <c r="I601" s="49"/>
      <c r="J601" s="49"/>
      <c r="K601" s="49"/>
      <c r="L601" s="49"/>
      <c r="M601" s="49"/>
      <c r="N601" s="50"/>
      <c r="O601" s="51" t="s">
        <v>296</v>
      </c>
    </row>
    <row r="602" spans="2:15" x14ac:dyDescent="0.25">
      <c r="B602" s="64" t="s">
        <v>526</v>
      </c>
      <c r="C602" s="59">
        <v>17</v>
      </c>
      <c r="D602" s="48"/>
      <c r="E602" s="49"/>
      <c r="F602" s="49"/>
      <c r="G602" s="49"/>
      <c r="H602" s="49"/>
      <c r="I602" s="49"/>
      <c r="J602" s="49"/>
      <c r="K602" s="49"/>
      <c r="L602" s="49"/>
      <c r="M602" s="49"/>
      <c r="N602" s="50"/>
      <c r="O602" s="51" t="s">
        <v>296</v>
      </c>
    </row>
    <row r="603" spans="2:15" x14ac:dyDescent="0.25">
      <c r="B603" s="64" t="s">
        <v>527</v>
      </c>
      <c r="C603" s="59">
        <v>18.559999999999999</v>
      </c>
      <c r="D603" s="48"/>
      <c r="E603" s="49"/>
      <c r="F603" s="49"/>
      <c r="G603" s="49"/>
      <c r="H603" s="49"/>
      <c r="I603" s="49"/>
      <c r="J603" s="49"/>
      <c r="K603" s="49"/>
      <c r="L603" s="49"/>
      <c r="M603" s="49"/>
      <c r="N603" s="50"/>
      <c r="O603" s="51" t="s">
        <v>296</v>
      </c>
    </row>
    <row r="604" spans="2:15" x14ac:dyDescent="0.25">
      <c r="B604" s="64" t="s">
        <v>528</v>
      </c>
      <c r="C604" s="59">
        <v>20.190000000000001</v>
      </c>
      <c r="D604" s="48"/>
      <c r="E604" s="49"/>
      <c r="F604" s="49"/>
      <c r="G604" s="49"/>
      <c r="H604" s="49"/>
      <c r="I604" s="49"/>
      <c r="J604" s="49"/>
      <c r="K604" s="49"/>
      <c r="L604" s="49"/>
      <c r="M604" s="49"/>
      <c r="N604" s="50"/>
      <c r="O604" s="51" t="s">
        <v>296</v>
      </c>
    </row>
    <row r="605" spans="2:15" x14ac:dyDescent="0.25">
      <c r="B605" s="65" t="s">
        <v>529</v>
      </c>
      <c r="C605" s="59">
        <v>24.85</v>
      </c>
      <c r="D605" s="48"/>
      <c r="E605" s="49"/>
      <c r="F605" s="49"/>
      <c r="G605" s="49"/>
      <c r="H605" s="49"/>
      <c r="I605" s="49"/>
      <c r="J605" s="49"/>
      <c r="K605" s="49"/>
      <c r="L605" s="49"/>
      <c r="M605" s="49"/>
      <c r="N605" s="50"/>
      <c r="O605" s="51" t="s">
        <v>296</v>
      </c>
    </row>
    <row r="606" spans="2:15" x14ac:dyDescent="0.25">
      <c r="B606" s="62" t="s">
        <v>530</v>
      </c>
      <c r="C606" s="59">
        <v>18.18</v>
      </c>
      <c r="D606" s="48"/>
      <c r="E606" s="49"/>
      <c r="F606" s="49"/>
      <c r="G606" s="49"/>
      <c r="H606" s="49"/>
      <c r="I606" s="49"/>
      <c r="J606" s="49"/>
      <c r="K606" s="49"/>
      <c r="L606" s="49"/>
      <c r="M606" s="49"/>
      <c r="N606" s="50"/>
      <c r="O606" s="51" t="s">
        <v>296</v>
      </c>
    </row>
    <row r="607" spans="2:15" x14ac:dyDescent="0.25">
      <c r="B607" s="64" t="s">
        <v>531</v>
      </c>
      <c r="C607" s="59">
        <v>19.899999999999999</v>
      </c>
      <c r="D607" s="48"/>
      <c r="E607" s="49"/>
      <c r="F607" s="49"/>
      <c r="G607" s="49"/>
      <c r="H607" s="49"/>
      <c r="I607" s="49"/>
      <c r="J607" s="49"/>
      <c r="K607" s="49"/>
      <c r="L607" s="49"/>
      <c r="M607" s="49"/>
      <c r="N607" s="50"/>
      <c r="O607" s="51" t="s">
        <v>296</v>
      </c>
    </row>
    <row r="608" spans="2:15" x14ac:dyDescent="0.25">
      <c r="B608" s="64" t="s">
        <v>532</v>
      </c>
      <c r="C608" s="59">
        <v>21.6</v>
      </c>
      <c r="D608" s="48"/>
      <c r="E608" s="49"/>
      <c r="F608" s="49"/>
      <c r="G608" s="49"/>
      <c r="H608" s="49"/>
      <c r="I608" s="49"/>
      <c r="J608" s="49"/>
      <c r="K608" s="49"/>
      <c r="L608" s="49"/>
      <c r="M608" s="49"/>
      <c r="N608" s="50"/>
      <c r="O608" s="51" t="s">
        <v>296</v>
      </c>
    </row>
    <row r="609" spans="2:15" x14ac:dyDescent="0.25">
      <c r="B609" s="65" t="s">
        <v>533</v>
      </c>
      <c r="C609" s="59">
        <v>26.62</v>
      </c>
      <c r="D609" s="48"/>
      <c r="E609" s="49"/>
      <c r="F609" s="49"/>
      <c r="G609" s="49"/>
      <c r="H609" s="49"/>
      <c r="I609" s="49"/>
      <c r="J609" s="49"/>
      <c r="K609" s="49"/>
      <c r="L609" s="49"/>
      <c r="M609" s="49"/>
      <c r="N609" s="50"/>
      <c r="O609" s="51" t="s">
        <v>296</v>
      </c>
    </row>
    <row r="610" spans="2:15" x14ac:dyDescent="0.25">
      <c r="B610" s="62" t="s">
        <v>534</v>
      </c>
      <c r="C610" s="59">
        <v>19.96</v>
      </c>
      <c r="D610" s="48"/>
      <c r="E610" s="49"/>
      <c r="F610" s="49"/>
      <c r="G610" s="49"/>
      <c r="H610" s="49"/>
      <c r="I610" s="49"/>
      <c r="J610" s="49"/>
      <c r="K610" s="49"/>
      <c r="L610" s="49"/>
      <c r="M610" s="49"/>
      <c r="N610" s="50"/>
      <c r="O610" s="51" t="s">
        <v>296</v>
      </c>
    </row>
    <row r="611" spans="2:15" x14ac:dyDescent="0.25">
      <c r="B611" s="64" t="s">
        <v>535</v>
      </c>
      <c r="C611" s="59">
        <v>22.54</v>
      </c>
      <c r="D611" s="48"/>
      <c r="E611" s="49"/>
      <c r="F611" s="49"/>
      <c r="G611" s="49"/>
      <c r="H611" s="49"/>
      <c r="I611" s="49"/>
      <c r="J611" s="49"/>
      <c r="K611" s="49"/>
      <c r="L611" s="49"/>
      <c r="M611" s="49"/>
      <c r="N611" s="50"/>
      <c r="O611" s="51" t="s">
        <v>296</v>
      </c>
    </row>
    <row r="612" spans="2:15" x14ac:dyDescent="0.25">
      <c r="B612" s="65" t="s">
        <v>536</v>
      </c>
      <c r="C612" s="59">
        <v>26.08</v>
      </c>
      <c r="D612" s="48"/>
      <c r="E612" s="49"/>
      <c r="F612" s="49"/>
      <c r="G612" s="49"/>
      <c r="H612" s="49"/>
      <c r="I612" s="49"/>
      <c r="J612" s="49"/>
      <c r="K612" s="49"/>
      <c r="L612" s="49"/>
      <c r="M612" s="49"/>
      <c r="N612" s="50"/>
      <c r="O612" s="51" t="s">
        <v>296</v>
      </c>
    </row>
    <row r="613" spans="2:15" x14ac:dyDescent="0.25">
      <c r="B613" s="62" t="s">
        <v>537</v>
      </c>
      <c r="C613" s="59">
        <v>18.2</v>
      </c>
      <c r="D613" s="48"/>
      <c r="E613" s="49"/>
      <c r="F613" s="49"/>
      <c r="G613" s="49"/>
      <c r="H613" s="49"/>
      <c r="I613" s="49"/>
      <c r="J613" s="49"/>
      <c r="K613" s="49"/>
      <c r="L613" s="49"/>
      <c r="M613" s="49"/>
      <c r="N613" s="50"/>
      <c r="O613" s="51" t="s">
        <v>296</v>
      </c>
    </row>
    <row r="614" spans="2:15" x14ac:dyDescent="0.25">
      <c r="B614" s="65" t="s">
        <v>538</v>
      </c>
      <c r="C614" s="59">
        <v>21.62</v>
      </c>
      <c r="D614" s="48"/>
      <c r="E614" s="49"/>
      <c r="F614" s="49"/>
      <c r="G614" s="49"/>
      <c r="H614" s="49"/>
      <c r="I614" s="49"/>
      <c r="J614" s="49"/>
      <c r="K614" s="49"/>
      <c r="L614" s="49"/>
      <c r="M614" s="49"/>
      <c r="N614" s="50"/>
      <c r="O614" s="51" t="s">
        <v>296</v>
      </c>
    </row>
    <row r="615" spans="2:15" x14ac:dyDescent="0.25">
      <c r="B615" s="62" t="s">
        <v>539</v>
      </c>
      <c r="C615" s="59">
        <v>20.58</v>
      </c>
      <c r="D615" s="48"/>
      <c r="E615" s="49"/>
      <c r="F615" s="49"/>
      <c r="G615" s="49"/>
      <c r="H615" s="49"/>
      <c r="I615" s="49"/>
      <c r="J615" s="49"/>
      <c r="K615" s="49"/>
      <c r="L615" s="49"/>
      <c r="M615" s="49"/>
      <c r="N615" s="50"/>
      <c r="O615" s="51" t="s">
        <v>296</v>
      </c>
    </row>
    <row r="616" spans="2:15" x14ac:dyDescent="0.25">
      <c r="B616" s="65" t="s">
        <v>548</v>
      </c>
      <c r="C616" s="59">
        <v>24.47</v>
      </c>
      <c r="D616" s="48"/>
      <c r="E616" s="49"/>
      <c r="F616" s="49"/>
      <c r="G616" s="49"/>
      <c r="H616" s="49"/>
      <c r="I616" s="49"/>
      <c r="J616" s="49"/>
      <c r="K616" s="49"/>
      <c r="L616" s="49"/>
      <c r="M616" s="49"/>
      <c r="N616" s="50"/>
      <c r="O616" s="51" t="s">
        <v>296</v>
      </c>
    </row>
    <row r="617" spans="2:15" x14ac:dyDescent="0.25">
      <c r="B617" s="62" t="s">
        <v>541</v>
      </c>
      <c r="C617" s="59">
        <v>22.95</v>
      </c>
      <c r="D617" s="48"/>
      <c r="E617" s="49"/>
      <c r="F617" s="49"/>
      <c r="G617" s="49"/>
      <c r="H617" s="49"/>
      <c r="I617" s="49"/>
      <c r="J617" s="49"/>
      <c r="K617" s="49"/>
      <c r="L617" s="49"/>
      <c r="M617" s="49"/>
      <c r="N617" s="50"/>
      <c r="O617" s="51" t="s">
        <v>296</v>
      </c>
    </row>
    <row r="618" spans="2:15" x14ac:dyDescent="0.25">
      <c r="B618" s="64" t="s">
        <v>540</v>
      </c>
      <c r="C618" s="59">
        <v>27.32</v>
      </c>
      <c r="D618" s="48"/>
      <c r="E618" s="49"/>
      <c r="F618" s="49"/>
      <c r="G618" s="49"/>
      <c r="H618" s="49"/>
      <c r="I618" s="49"/>
      <c r="J618" s="49"/>
      <c r="K618" s="49"/>
      <c r="L618" s="49"/>
      <c r="M618" s="49"/>
      <c r="N618" s="50"/>
      <c r="O618" s="51" t="s">
        <v>296</v>
      </c>
    </row>
    <row r="619" spans="2:15" x14ac:dyDescent="0.25">
      <c r="B619" s="64" t="s">
        <v>542</v>
      </c>
      <c r="C619" s="59">
        <v>31.62</v>
      </c>
      <c r="D619" s="48"/>
      <c r="E619" s="49"/>
      <c r="F619" s="49"/>
      <c r="G619" s="49"/>
      <c r="H619" s="49"/>
      <c r="I619" s="49"/>
      <c r="J619" s="49"/>
      <c r="K619" s="49"/>
      <c r="L619" s="49"/>
      <c r="M619" s="49"/>
      <c r="N619" s="50"/>
      <c r="O619" s="51" t="s">
        <v>296</v>
      </c>
    </row>
    <row r="620" spans="2:15" x14ac:dyDescent="0.25">
      <c r="B620" s="65" t="s">
        <v>543</v>
      </c>
      <c r="C620" s="59">
        <v>33.75</v>
      </c>
      <c r="D620" s="48"/>
      <c r="E620" s="49"/>
      <c r="F620" s="49"/>
      <c r="G620" s="49"/>
      <c r="H620" s="49"/>
      <c r="I620" s="49"/>
      <c r="J620" s="49"/>
      <c r="K620" s="49"/>
      <c r="L620" s="49"/>
      <c r="M620" s="49"/>
      <c r="N620" s="50"/>
      <c r="O620" s="51" t="s">
        <v>296</v>
      </c>
    </row>
    <row r="621" spans="2:15" x14ac:dyDescent="0.25">
      <c r="B621" s="62" t="s">
        <v>544</v>
      </c>
      <c r="C621" s="59">
        <v>32.03</v>
      </c>
      <c r="D621" s="48"/>
      <c r="E621" s="49"/>
      <c r="F621" s="49"/>
      <c r="G621" s="49"/>
      <c r="H621" s="49"/>
      <c r="I621" s="49"/>
      <c r="J621" s="49"/>
      <c r="K621" s="49"/>
      <c r="L621" s="49"/>
      <c r="M621" s="49"/>
      <c r="N621" s="50"/>
      <c r="O621" s="51" t="s">
        <v>296</v>
      </c>
    </row>
    <row r="622" spans="2:15" ht="18" thickBot="1" x14ac:dyDescent="0.3">
      <c r="B622" s="63" t="s">
        <v>545</v>
      </c>
      <c r="C622" s="60">
        <v>39.64</v>
      </c>
      <c r="D622" s="25"/>
      <c r="E622" s="26"/>
      <c r="F622" s="26"/>
      <c r="G622" s="26"/>
      <c r="H622" s="26"/>
      <c r="I622" s="26"/>
      <c r="J622" s="26"/>
      <c r="K622" s="26"/>
      <c r="L622" s="26"/>
      <c r="M622" s="26"/>
      <c r="N622" s="27"/>
      <c r="O622" s="43" t="s">
        <v>296</v>
      </c>
    </row>
    <row r="623" spans="2:15" x14ac:dyDescent="0.25">
      <c r="B623" s="3" t="s">
        <v>707</v>
      </c>
      <c r="C623" s="54">
        <v>1.1399999999999999</v>
      </c>
      <c r="D623" s="15"/>
      <c r="E623" s="16"/>
      <c r="F623" s="16"/>
      <c r="G623" s="16"/>
      <c r="H623" s="16"/>
      <c r="I623" s="16"/>
      <c r="J623" s="16"/>
      <c r="K623" s="16"/>
      <c r="L623" s="16"/>
      <c r="M623" s="16"/>
      <c r="N623" s="4"/>
      <c r="O623" s="46" t="s">
        <v>290</v>
      </c>
    </row>
    <row r="624" spans="2:15" x14ac:dyDescent="0.25">
      <c r="B624" s="6" t="s">
        <v>721</v>
      </c>
      <c r="C624" s="55">
        <v>2.59</v>
      </c>
      <c r="D624" s="10"/>
      <c r="E624" s="11"/>
      <c r="F624" s="11"/>
      <c r="G624" s="11"/>
      <c r="H624" s="11"/>
      <c r="I624" s="11"/>
      <c r="J624" s="11"/>
      <c r="K624" s="11"/>
      <c r="L624" s="11"/>
      <c r="M624" s="11"/>
      <c r="N624" s="7"/>
      <c r="O624" s="67" t="s">
        <v>290</v>
      </c>
    </row>
    <row r="625" spans="2:15" x14ac:dyDescent="0.25">
      <c r="B625" s="6" t="s">
        <v>708</v>
      </c>
      <c r="C625" s="55">
        <v>2.4500000000000002</v>
      </c>
      <c r="D625" s="10"/>
      <c r="E625" s="11"/>
      <c r="F625" s="11"/>
      <c r="G625" s="11"/>
      <c r="H625" s="11"/>
      <c r="I625" s="11"/>
      <c r="J625" s="11"/>
      <c r="K625" s="11"/>
      <c r="L625" s="11"/>
      <c r="M625" s="11"/>
      <c r="N625" s="7"/>
      <c r="O625" s="67" t="s">
        <v>290</v>
      </c>
    </row>
    <row r="626" spans="2:15" x14ac:dyDescent="0.25">
      <c r="B626" s="6" t="s">
        <v>709</v>
      </c>
      <c r="C626" s="55">
        <v>2.83</v>
      </c>
      <c r="D626" s="10"/>
      <c r="E626" s="11"/>
      <c r="F626" s="11"/>
      <c r="G626" s="11"/>
      <c r="H626" s="11"/>
      <c r="I626" s="11"/>
      <c r="J626" s="11"/>
      <c r="K626" s="11"/>
      <c r="L626" s="11"/>
      <c r="M626" s="11"/>
      <c r="N626" s="7"/>
      <c r="O626" s="67" t="s">
        <v>290</v>
      </c>
    </row>
    <row r="627" spans="2:15" x14ac:dyDescent="0.25">
      <c r="B627" s="6" t="s">
        <v>711</v>
      </c>
      <c r="C627" s="55">
        <v>3.06</v>
      </c>
      <c r="D627" s="10"/>
      <c r="E627" s="11"/>
      <c r="F627" s="11"/>
      <c r="G627" s="11"/>
      <c r="H627" s="11"/>
      <c r="I627" s="11"/>
      <c r="J627" s="11"/>
      <c r="K627" s="11"/>
      <c r="L627" s="11"/>
      <c r="M627" s="11"/>
      <c r="N627" s="7"/>
      <c r="O627" s="67" t="s">
        <v>290</v>
      </c>
    </row>
    <row r="628" spans="2:15" x14ac:dyDescent="0.25">
      <c r="B628" s="6" t="s">
        <v>712</v>
      </c>
      <c r="C628" s="55">
        <v>3.54</v>
      </c>
      <c r="D628" s="10"/>
      <c r="E628" s="11"/>
      <c r="F628" s="11"/>
      <c r="G628" s="11"/>
      <c r="H628" s="11"/>
      <c r="I628" s="11"/>
      <c r="J628" s="11"/>
      <c r="K628" s="11"/>
      <c r="L628" s="11"/>
      <c r="M628" s="11"/>
      <c r="N628" s="7"/>
      <c r="O628" s="67" t="s">
        <v>290</v>
      </c>
    </row>
    <row r="629" spans="2:15" x14ac:dyDescent="0.25">
      <c r="B629" s="68" t="s">
        <v>713</v>
      </c>
      <c r="C629" s="58">
        <v>3.99</v>
      </c>
      <c r="D629" s="12"/>
      <c r="E629" s="13"/>
      <c r="F629" s="13"/>
      <c r="G629" s="13"/>
      <c r="H629" s="13"/>
      <c r="I629" s="13"/>
      <c r="J629" s="13"/>
      <c r="K629" s="13"/>
      <c r="L629" s="13"/>
      <c r="M629" s="13"/>
      <c r="N629" s="14"/>
      <c r="O629" s="69" t="s">
        <v>290</v>
      </c>
    </row>
    <row r="630" spans="2:15" x14ac:dyDescent="0.25">
      <c r="B630" s="47" t="s">
        <v>714</v>
      </c>
      <c r="C630" s="59">
        <v>5.19</v>
      </c>
      <c r="D630" s="48"/>
      <c r="E630" s="49"/>
      <c r="F630" s="49"/>
      <c r="G630" s="49"/>
      <c r="H630" s="49"/>
      <c r="I630" s="49"/>
      <c r="J630" s="49"/>
      <c r="K630" s="49"/>
      <c r="L630" s="49"/>
      <c r="M630" s="49"/>
      <c r="N630" s="50"/>
      <c r="O630" s="51" t="s">
        <v>290</v>
      </c>
    </row>
    <row r="631" spans="2:15" x14ac:dyDescent="0.25">
      <c r="B631" s="17" t="s">
        <v>715</v>
      </c>
      <c r="C631" s="57">
        <v>4.46</v>
      </c>
      <c r="D631" s="18"/>
      <c r="E631" s="19"/>
      <c r="F631" s="19"/>
      <c r="G631" s="19"/>
      <c r="H631" s="19"/>
      <c r="I631" s="19"/>
      <c r="J631" s="19"/>
      <c r="K631" s="19"/>
      <c r="L631" s="19"/>
      <c r="M631" s="19"/>
      <c r="N631" s="20"/>
      <c r="O631" s="42" t="s">
        <v>290</v>
      </c>
    </row>
    <row r="632" spans="2:15" x14ac:dyDescent="0.25">
      <c r="B632" s="47" t="s">
        <v>716</v>
      </c>
      <c r="C632" s="59">
        <v>5.81</v>
      </c>
      <c r="D632" s="48"/>
      <c r="E632" s="49"/>
      <c r="F632" s="49"/>
      <c r="G632" s="49"/>
      <c r="H632" s="49"/>
      <c r="I632" s="49"/>
      <c r="J632" s="49"/>
      <c r="K632" s="49"/>
      <c r="L632" s="49"/>
      <c r="M632" s="49"/>
      <c r="N632" s="50"/>
      <c r="O632" s="51" t="s">
        <v>290</v>
      </c>
    </row>
    <row r="633" spans="2:15" x14ac:dyDescent="0.25">
      <c r="B633" s="17" t="s">
        <v>717</v>
      </c>
      <c r="C633" s="57">
        <v>4.93</v>
      </c>
      <c r="D633" s="18"/>
      <c r="E633" s="19"/>
      <c r="F633" s="19"/>
      <c r="G633" s="19"/>
      <c r="H633" s="19"/>
      <c r="I633" s="19"/>
      <c r="J633" s="19"/>
      <c r="K633" s="19"/>
      <c r="L633" s="19"/>
      <c r="M633" s="19"/>
      <c r="N633" s="20"/>
      <c r="O633" s="42" t="s">
        <v>290</v>
      </c>
    </row>
    <row r="634" spans="2:15" x14ac:dyDescent="0.25">
      <c r="B634" s="47" t="s">
        <v>718</v>
      </c>
      <c r="C634" s="59">
        <v>6.44</v>
      </c>
      <c r="D634" s="48"/>
      <c r="E634" s="49"/>
      <c r="F634" s="49"/>
      <c r="G634" s="49"/>
      <c r="H634" s="49"/>
      <c r="I634" s="49"/>
      <c r="J634" s="49"/>
      <c r="K634" s="49"/>
      <c r="L634" s="49"/>
      <c r="M634" s="49"/>
      <c r="N634" s="50"/>
      <c r="O634" s="51" t="s">
        <v>290</v>
      </c>
    </row>
    <row r="635" spans="2:15" x14ac:dyDescent="0.25">
      <c r="B635" s="17" t="s">
        <v>719</v>
      </c>
      <c r="C635" s="57">
        <v>4.93</v>
      </c>
      <c r="D635" s="18"/>
      <c r="E635" s="19"/>
      <c r="F635" s="19"/>
      <c r="G635" s="19"/>
      <c r="H635" s="19"/>
      <c r="I635" s="19"/>
      <c r="J635" s="19"/>
      <c r="K635" s="19"/>
      <c r="L635" s="19"/>
      <c r="M635" s="19"/>
      <c r="N635" s="20"/>
      <c r="O635" s="42" t="s">
        <v>290</v>
      </c>
    </row>
    <row r="636" spans="2:15" x14ac:dyDescent="0.25">
      <c r="B636" s="47" t="s">
        <v>720</v>
      </c>
      <c r="C636" s="59">
        <v>6.44</v>
      </c>
      <c r="D636" s="48"/>
      <c r="E636" s="49"/>
      <c r="F636" s="49"/>
      <c r="G636" s="49"/>
      <c r="H636" s="49"/>
      <c r="I636" s="49"/>
      <c r="J636" s="49"/>
      <c r="K636" s="49"/>
      <c r="L636" s="49"/>
      <c r="M636" s="49"/>
      <c r="N636" s="50"/>
      <c r="O636" s="51" t="s">
        <v>290</v>
      </c>
    </row>
    <row r="637" spans="2:15" x14ac:dyDescent="0.25">
      <c r="B637" s="17" t="s">
        <v>722</v>
      </c>
      <c r="C637" s="57">
        <v>5.4</v>
      </c>
      <c r="D637" s="18"/>
      <c r="E637" s="19"/>
      <c r="F637" s="19"/>
      <c r="G637" s="19"/>
      <c r="H637" s="19"/>
      <c r="I637" s="19"/>
      <c r="J637" s="19"/>
      <c r="K637" s="19"/>
      <c r="L637" s="19"/>
      <c r="M637" s="19"/>
      <c r="N637" s="20"/>
      <c r="O637" s="42" t="s">
        <v>290</v>
      </c>
    </row>
    <row r="638" spans="2:15" x14ac:dyDescent="0.25">
      <c r="B638" s="47" t="s">
        <v>723</v>
      </c>
      <c r="C638" s="59">
        <v>7.07</v>
      </c>
      <c r="D638" s="48"/>
      <c r="E638" s="49"/>
      <c r="F638" s="49"/>
      <c r="G638" s="49"/>
      <c r="H638" s="49"/>
      <c r="I638" s="49"/>
      <c r="J638" s="49"/>
      <c r="K638" s="49"/>
      <c r="L638" s="49"/>
      <c r="M638" s="49"/>
      <c r="N638" s="50"/>
      <c r="O638" s="51" t="s">
        <v>290</v>
      </c>
    </row>
    <row r="639" spans="2:15" x14ac:dyDescent="0.25">
      <c r="B639" s="17" t="s">
        <v>724</v>
      </c>
      <c r="C639" s="57">
        <v>7.7</v>
      </c>
      <c r="D639" s="18"/>
      <c r="E639" s="19"/>
      <c r="F639" s="19"/>
      <c r="G639" s="19"/>
      <c r="H639" s="19"/>
      <c r="I639" s="19"/>
      <c r="J639" s="19"/>
      <c r="K639" s="19"/>
      <c r="L639" s="19"/>
      <c r="M639" s="19"/>
      <c r="N639" s="20"/>
      <c r="O639" s="42" t="s">
        <v>290</v>
      </c>
    </row>
    <row r="640" spans="2:15" x14ac:dyDescent="0.25">
      <c r="B640" s="47" t="s">
        <v>725</v>
      </c>
      <c r="C640" s="59">
        <v>9.49</v>
      </c>
      <c r="D640" s="48"/>
      <c r="E640" s="49"/>
      <c r="F640" s="49"/>
      <c r="G640" s="49"/>
      <c r="H640" s="49"/>
      <c r="I640" s="49"/>
      <c r="J640" s="49"/>
      <c r="K640" s="49"/>
      <c r="L640" s="49"/>
      <c r="M640" s="49"/>
      <c r="N640" s="50"/>
      <c r="O640" s="51" t="s">
        <v>290</v>
      </c>
    </row>
    <row r="641" spans="2:15" x14ac:dyDescent="0.25">
      <c r="B641" s="17" t="s">
        <v>726</v>
      </c>
      <c r="C641" s="57">
        <v>895</v>
      </c>
      <c r="D641" s="18"/>
      <c r="E641" s="19"/>
      <c r="F641" s="19"/>
      <c r="G641" s="19"/>
      <c r="H641" s="19"/>
      <c r="I641" s="19"/>
      <c r="J641" s="19"/>
      <c r="K641" s="19"/>
      <c r="L641" s="19"/>
      <c r="M641" s="19"/>
      <c r="N641" s="20"/>
      <c r="O641" s="42" t="s">
        <v>290</v>
      </c>
    </row>
    <row r="642" spans="2:15" x14ac:dyDescent="0.25">
      <c r="B642" s="47" t="s">
        <v>727</v>
      </c>
      <c r="C642" s="59">
        <v>11.06</v>
      </c>
      <c r="D642" s="48"/>
      <c r="E642" s="49"/>
      <c r="F642" s="49"/>
      <c r="G642" s="49"/>
      <c r="H642" s="49"/>
      <c r="I642" s="49"/>
      <c r="J642" s="49"/>
      <c r="K642" s="49"/>
      <c r="L642" s="49"/>
      <c r="M642" s="49"/>
      <c r="N642" s="50"/>
      <c r="O642" s="51" t="s">
        <v>290</v>
      </c>
    </row>
    <row r="643" spans="2:15" x14ac:dyDescent="0.25">
      <c r="B643" s="17" t="s">
        <v>728</v>
      </c>
      <c r="C643" s="57">
        <v>8.33</v>
      </c>
      <c r="D643" s="18"/>
      <c r="E643" s="19"/>
      <c r="F643" s="19"/>
      <c r="G643" s="19"/>
      <c r="H643" s="19"/>
      <c r="I643" s="19"/>
      <c r="J643" s="19"/>
      <c r="K643" s="19"/>
      <c r="L643" s="19"/>
      <c r="M643" s="19"/>
      <c r="N643" s="20"/>
      <c r="O643" s="42" t="s">
        <v>290</v>
      </c>
    </row>
    <row r="644" spans="2:15" x14ac:dyDescent="0.25">
      <c r="B644" s="47" t="s">
        <v>729</v>
      </c>
      <c r="C644" s="59">
        <v>10.28</v>
      </c>
      <c r="D644" s="48"/>
      <c r="E644" s="49"/>
      <c r="F644" s="49"/>
      <c r="G644" s="49"/>
      <c r="H644" s="49"/>
      <c r="I644" s="49"/>
      <c r="J644" s="49"/>
      <c r="K644" s="49"/>
      <c r="L644" s="49"/>
      <c r="M644" s="49"/>
      <c r="N644" s="50"/>
      <c r="O644" s="51" t="s">
        <v>290</v>
      </c>
    </row>
    <row r="645" spans="2:15" x14ac:dyDescent="0.25">
      <c r="B645" s="17" t="s">
        <v>730</v>
      </c>
      <c r="C645" s="57">
        <v>9.58</v>
      </c>
      <c r="D645" s="18"/>
      <c r="E645" s="19"/>
      <c r="F645" s="19"/>
      <c r="G645" s="19"/>
      <c r="H645" s="19"/>
      <c r="I645" s="19"/>
      <c r="J645" s="19"/>
      <c r="K645" s="19"/>
      <c r="L645" s="19"/>
      <c r="M645" s="19"/>
      <c r="N645" s="20"/>
      <c r="O645" s="42" t="s">
        <v>290</v>
      </c>
    </row>
    <row r="646" spans="2:15" x14ac:dyDescent="0.25">
      <c r="B646" s="47" t="s">
        <v>731</v>
      </c>
      <c r="C646" s="59">
        <v>11.85</v>
      </c>
      <c r="D646" s="48"/>
      <c r="E646" s="49"/>
      <c r="F646" s="49"/>
      <c r="G646" s="49"/>
      <c r="H646" s="49"/>
      <c r="I646" s="49"/>
      <c r="J646" s="49"/>
      <c r="K646" s="49"/>
      <c r="L646" s="49"/>
      <c r="M646" s="49"/>
      <c r="N646" s="50"/>
      <c r="O646" s="51" t="s">
        <v>290</v>
      </c>
    </row>
    <row r="647" spans="2:15" x14ac:dyDescent="0.25">
      <c r="B647" s="17" t="s">
        <v>732</v>
      </c>
      <c r="C647" s="57">
        <v>8.9499999999999993</v>
      </c>
      <c r="D647" s="18"/>
      <c r="E647" s="19"/>
      <c r="F647" s="19"/>
      <c r="G647" s="19"/>
      <c r="H647" s="19"/>
      <c r="I647" s="19"/>
      <c r="J647" s="19"/>
      <c r="K647" s="19"/>
      <c r="L647" s="19"/>
      <c r="M647" s="19"/>
      <c r="N647" s="20"/>
      <c r="O647" s="42" t="s">
        <v>290</v>
      </c>
    </row>
    <row r="648" spans="2:15" x14ac:dyDescent="0.25">
      <c r="B648" s="47" t="s">
        <v>733</v>
      </c>
      <c r="C648" s="59">
        <v>11.06</v>
      </c>
      <c r="D648" s="48"/>
      <c r="E648" s="49"/>
      <c r="F648" s="49"/>
      <c r="G648" s="49"/>
      <c r="H648" s="49"/>
      <c r="I648" s="49"/>
      <c r="J648" s="49"/>
      <c r="K648" s="49"/>
      <c r="L648" s="49"/>
      <c r="M648" s="49"/>
      <c r="N648" s="50"/>
      <c r="O648" s="51" t="s">
        <v>290</v>
      </c>
    </row>
    <row r="649" spans="2:15" x14ac:dyDescent="0.25">
      <c r="B649" s="17" t="s">
        <v>734</v>
      </c>
      <c r="C649" s="57">
        <v>10.210000000000001</v>
      </c>
      <c r="D649" s="18"/>
      <c r="E649" s="19"/>
      <c r="F649" s="19"/>
      <c r="G649" s="19"/>
      <c r="H649" s="19"/>
      <c r="I649" s="19"/>
      <c r="J649" s="19"/>
      <c r="K649" s="19"/>
      <c r="L649" s="19"/>
      <c r="M649" s="19"/>
      <c r="N649" s="20"/>
      <c r="O649" s="42" t="s">
        <v>290</v>
      </c>
    </row>
    <row r="650" spans="2:15" x14ac:dyDescent="0.25">
      <c r="B650" s="47" t="s">
        <v>735</v>
      </c>
      <c r="C650" s="59">
        <v>12.63</v>
      </c>
      <c r="D650" s="48"/>
      <c r="E650" s="49"/>
      <c r="F650" s="49"/>
      <c r="G650" s="49"/>
      <c r="H650" s="49"/>
      <c r="I650" s="49"/>
      <c r="J650" s="49"/>
      <c r="K650" s="49"/>
      <c r="L650" s="49"/>
      <c r="M650" s="49"/>
      <c r="N650" s="50"/>
      <c r="O650" s="51" t="s">
        <v>290</v>
      </c>
    </row>
    <row r="651" spans="2:15" x14ac:dyDescent="0.25">
      <c r="B651" s="17" t="s">
        <v>736</v>
      </c>
      <c r="C651" s="57">
        <v>9.58</v>
      </c>
      <c r="D651" s="18"/>
      <c r="E651" s="19"/>
      <c r="F651" s="19"/>
      <c r="G651" s="19"/>
      <c r="H651" s="19"/>
      <c r="I651" s="19"/>
      <c r="J651" s="19"/>
      <c r="K651" s="19"/>
      <c r="L651" s="19"/>
      <c r="M651" s="19"/>
      <c r="N651" s="20"/>
      <c r="O651" s="42" t="s">
        <v>290</v>
      </c>
    </row>
    <row r="652" spans="2:15" x14ac:dyDescent="0.25">
      <c r="B652" s="47" t="s">
        <v>737</v>
      </c>
      <c r="C652" s="59">
        <v>11.85</v>
      </c>
      <c r="D652" s="48"/>
      <c r="E652" s="49"/>
      <c r="F652" s="49"/>
      <c r="G652" s="49"/>
      <c r="H652" s="49"/>
      <c r="I652" s="49"/>
      <c r="J652" s="49"/>
      <c r="K652" s="49"/>
      <c r="L652" s="49"/>
      <c r="M652" s="49"/>
      <c r="N652" s="50"/>
      <c r="O652" s="51" t="s">
        <v>290</v>
      </c>
    </row>
    <row r="653" spans="2:15" x14ac:dyDescent="0.25">
      <c r="B653" s="17" t="s">
        <v>738</v>
      </c>
      <c r="C653" s="57">
        <v>10.84</v>
      </c>
      <c r="D653" s="18"/>
      <c r="E653" s="19"/>
      <c r="F653" s="19"/>
      <c r="G653" s="19"/>
      <c r="H653" s="19"/>
      <c r="I653" s="19"/>
      <c r="J653" s="19"/>
      <c r="K653" s="19"/>
      <c r="L653" s="19"/>
      <c r="M653" s="19"/>
      <c r="N653" s="20"/>
      <c r="O653" s="42" t="s">
        <v>290</v>
      </c>
    </row>
    <row r="654" spans="2:15" ht="18" thickBot="1" x14ac:dyDescent="0.3">
      <c r="B654" s="24" t="s">
        <v>739</v>
      </c>
      <c r="C654" s="60">
        <v>13.42</v>
      </c>
      <c r="D654" s="25"/>
      <c r="E654" s="26"/>
      <c r="F654" s="26"/>
      <c r="G654" s="26"/>
      <c r="H654" s="26"/>
      <c r="I654" s="26"/>
      <c r="J654" s="26"/>
      <c r="K654" s="26"/>
      <c r="L654" s="26"/>
      <c r="M654" s="26"/>
      <c r="N654" s="27"/>
      <c r="O654" s="43" t="s">
        <v>290</v>
      </c>
    </row>
    <row r="655" spans="2:15" x14ac:dyDescent="0.25">
      <c r="B655" s="17" t="s">
        <v>701</v>
      </c>
      <c r="C655" s="57">
        <v>7.25</v>
      </c>
      <c r="D655" s="18"/>
      <c r="E655" s="19"/>
      <c r="F655" s="19"/>
      <c r="G655" s="19"/>
      <c r="H655" s="19"/>
      <c r="I655" s="19"/>
      <c r="J655" s="19"/>
      <c r="K655" s="19"/>
      <c r="L655" s="19"/>
      <c r="M655" s="19"/>
      <c r="N655" s="20"/>
      <c r="O655" s="76" t="s">
        <v>297</v>
      </c>
    </row>
    <row r="656" spans="2:15" x14ac:dyDescent="0.25">
      <c r="B656" s="47" t="s">
        <v>702</v>
      </c>
      <c r="C656" s="59">
        <v>9.42</v>
      </c>
      <c r="D656" s="48"/>
      <c r="E656" s="49"/>
      <c r="F656" s="49"/>
      <c r="G656" s="49"/>
      <c r="H656" s="49"/>
      <c r="I656" s="49"/>
      <c r="J656" s="49"/>
      <c r="K656" s="49"/>
      <c r="L656" s="49"/>
      <c r="M656" s="49"/>
      <c r="N656" s="50"/>
      <c r="O656" s="77" t="s">
        <v>297</v>
      </c>
    </row>
    <row r="657" spans="2:16" x14ac:dyDescent="0.25">
      <c r="B657" s="68" t="s">
        <v>386</v>
      </c>
      <c r="C657" s="58">
        <v>8.1999999999999993</v>
      </c>
      <c r="D657" s="12"/>
      <c r="E657" s="13"/>
      <c r="F657" s="13"/>
      <c r="G657" s="13"/>
      <c r="H657" s="13"/>
      <c r="I657" s="13"/>
      <c r="J657" s="13"/>
      <c r="K657" s="13"/>
      <c r="L657" s="13"/>
      <c r="M657" s="13"/>
      <c r="N657" s="14"/>
      <c r="O657" s="78" t="s">
        <v>297</v>
      </c>
    </row>
    <row r="658" spans="2:16" x14ac:dyDescent="0.25">
      <c r="B658" s="47" t="s">
        <v>703</v>
      </c>
      <c r="C658" s="59">
        <v>10.68</v>
      </c>
      <c r="D658" s="48"/>
      <c r="E658" s="49"/>
      <c r="F658" s="49"/>
      <c r="G658" s="49"/>
      <c r="H658" s="49"/>
      <c r="I658" s="49"/>
      <c r="J658" s="49"/>
      <c r="K658" s="49"/>
      <c r="L658" s="49"/>
      <c r="M658" s="49"/>
      <c r="N658" s="50"/>
      <c r="O658" s="77" t="s">
        <v>297</v>
      </c>
    </row>
    <row r="659" spans="2:16" x14ac:dyDescent="0.25">
      <c r="B659" s="47" t="s">
        <v>704</v>
      </c>
      <c r="C659" s="59">
        <v>12.88</v>
      </c>
      <c r="D659" s="48"/>
      <c r="E659" s="49"/>
      <c r="F659" s="49"/>
      <c r="G659" s="49"/>
      <c r="H659" s="49"/>
      <c r="I659" s="49"/>
      <c r="J659" s="49"/>
      <c r="K659" s="49"/>
      <c r="L659" s="49"/>
      <c r="M659" s="49"/>
      <c r="N659" s="50"/>
      <c r="O659" s="77" t="s">
        <v>297</v>
      </c>
    </row>
    <row r="660" spans="2:16" ht="18" customHeight="1" x14ac:dyDescent="0.25">
      <c r="B660" s="47" t="s">
        <v>705</v>
      </c>
      <c r="C660" s="59">
        <v>14.13</v>
      </c>
      <c r="D660" s="48"/>
      <c r="E660" s="49"/>
      <c r="F660" s="49"/>
      <c r="G660" s="49"/>
      <c r="H660" s="49"/>
      <c r="I660" s="49"/>
      <c r="J660" s="49"/>
      <c r="K660" s="49"/>
      <c r="L660" s="49"/>
      <c r="M660" s="49"/>
      <c r="N660" s="50"/>
      <c r="O660" s="77" t="s">
        <v>297</v>
      </c>
    </row>
    <row r="661" spans="2:16" ht="18" thickBot="1" x14ac:dyDescent="0.3">
      <c r="B661" s="24" t="s">
        <v>706</v>
      </c>
      <c r="C661" s="60">
        <v>14.8</v>
      </c>
      <c r="D661" s="25"/>
      <c r="E661" s="26"/>
      <c r="F661" s="26"/>
      <c r="G661" s="26"/>
      <c r="H661" s="26"/>
      <c r="I661" s="26"/>
      <c r="J661" s="26"/>
      <c r="K661" s="26"/>
      <c r="L661" s="26"/>
      <c r="M661" s="26"/>
      <c r="N661" s="27"/>
      <c r="O661" s="75" t="s">
        <v>297</v>
      </c>
    </row>
    <row r="663" spans="2:16" x14ac:dyDescent="0.25">
      <c r="B663" s="44"/>
      <c r="C663" s="61"/>
      <c r="D663" s="44"/>
      <c r="E663" s="44"/>
      <c r="F663" s="44"/>
      <c r="G663" s="44"/>
      <c r="H663" s="44"/>
      <c r="I663" s="44"/>
      <c r="J663" s="44"/>
      <c r="K663" s="44"/>
      <c r="L663" s="44"/>
      <c r="M663" s="44"/>
      <c r="N663" s="44"/>
    </row>
    <row r="664" spans="2:16" x14ac:dyDescent="0.25">
      <c r="B664" s="106"/>
      <c r="C664" s="106"/>
      <c r="D664" s="106"/>
      <c r="E664" s="106"/>
      <c r="F664" s="106"/>
      <c r="G664" s="106"/>
      <c r="H664" s="106"/>
      <c r="I664" s="106"/>
      <c r="J664" s="106"/>
      <c r="K664" s="106"/>
      <c r="L664" s="106"/>
      <c r="M664" s="106"/>
      <c r="N664" s="106"/>
      <c r="O664" s="107"/>
      <c r="P664" s="108"/>
    </row>
    <row r="665" spans="2:16" ht="14.25" x14ac:dyDescent="0.25">
      <c r="B665" s="106">
        <v>1</v>
      </c>
      <c r="C665" s="106">
        <v>2</v>
      </c>
      <c r="D665" s="106">
        <v>3</v>
      </c>
      <c r="E665" s="106">
        <v>4</v>
      </c>
      <c r="F665" s="106">
        <v>5</v>
      </c>
      <c r="G665" s="106">
        <v>6</v>
      </c>
      <c r="H665" s="106">
        <v>7</v>
      </c>
      <c r="I665" s="106">
        <v>8</v>
      </c>
      <c r="J665" s="106">
        <v>9</v>
      </c>
      <c r="K665" s="106">
        <v>10</v>
      </c>
      <c r="L665" s="106">
        <v>11</v>
      </c>
      <c r="M665" s="106">
        <v>12</v>
      </c>
      <c r="N665" s="106">
        <v>13</v>
      </c>
      <c r="O665" s="106">
        <v>14</v>
      </c>
      <c r="P665" s="108"/>
    </row>
    <row r="666" spans="2:16" x14ac:dyDescent="0.25">
      <c r="B666" s="106"/>
      <c r="C666" s="106"/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7"/>
      <c r="P666" s="108"/>
    </row>
    <row r="667" spans="2:16" x14ac:dyDescent="0.25"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7"/>
      <c r="P667" s="108"/>
    </row>
    <row r="668" spans="2:16" x14ac:dyDescent="0.25">
      <c r="B668" s="44"/>
      <c r="C668" s="61"/>
      <c r="D668" s="44"/>
      <c r="E668" s="44"/>
      <c r="F668" s="44"/>
      <c r="G668" s="44"/>
      <c r="H668" s="44"/>
      <c r="I668" s="44"/>
      <c r="J668" s="44"/>
      <c r="K668" s="44"/>
      <c r="L668" s="44"/>
      <c r="M668" s="44"/>
      <c r="N668" s="44"/>
    </row>
    <row r="669" spans="2:16" x14ac:dyDescent="0.25">
      <c r="B669" s="44"/>
      <c r="C669" s="61"/>
      <c r="D669" s="44"/>
      <c r="E669" s="44"/>
      <c r="F669" s="44"/>
      <c r="G669" s="44"/>
      <c r="H669" s="44"/>
      <c r="I669" s="44"/>
      <c r="J669" s="44"/>
      <c r="K669" s="44"/>
      <c r="L669" s="44"/>
      <c r="M669" s="44"/>
      <c r="N669" s="44"/>
    </row>
    <row r="670" spans="2:16" x14ac:dyDescent="0.25">
      <c r="B670" s="44"/>
      <c r="C670" s="61"/>
      <c r="D670" s="44"/>
      <c r="E670" s="44"/>
      <c r="F670" s="44"/>
      <c r="G670" s="44"/>
      <c r="H670" s="44"/>
      <c r="I670" s="44"/>
      <c r="J670" s="44"/>
      <c r="K670" s="44"/>
      <c r="L670" s="44"/>
      <c r="M670" s="44"/>
      <c r="N670" s="44"/>
    </row>
    <row r="671" spans="2:16" x14ac:dyDescent="0.25">
      <c r="B671" s="44"/>
      <c r="C671" s="61"/>
      <c r="D671" s="44"/>
      <c r="E671" s="44"/>
      <c r="F671" s="44"/>
      <c r="G671" s="44"/>
      <c r="H671" s="44"/>
      <c r="I671" s="44"/>
      <c r="J671" s="44"/>
      <c r="K671" s="44"/>
      <c r="L671" s="44"/>
      <c r="M671" s="44"/>
      <c r="N671" s="44"/>
    </row>
    <row r="672" spans="2:16" x14ac:dyDescent="0.25">
      <c r="B672" s="44"/>
      <c r="C672" s="61"/>
      <c r="D672" s="44"/>
      <c r="E672" s="44"/>
      <c r="F672" s="44"/>
      <c r="G672" s="44"/>
      <c r="H672" s="44"/>
      <c r="I672" s="44"/>
      <c r="J672" s="44"/>
      <c r="K672" s="44"/>
      <c r="L672" s="44"/>
      <c r="M672" s="44"/>
      <c r="N672" s="44"/>
    </row>
  </sheetData>
  <pageMargins left="0.7" right="0.7" top="0.75" bottom="0.75" header="0.3" footer="0.3"/>
  <pageSetup paperSize="9" orientation="portrait" horizontalDpi="1200" verticalDpi="12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130" zoomScaleNormal="130" workbookViewId="0">
      <selection activeCell="C10" sqref="C10"/>
    </sheetView>
  </sheetViews>
  <sheetFormatPr defaultRowHeight="14.25" x14ac:dyDescent="0.25"/>
  <cols>
    <col min="1" max="1" width="9.140625" style="1"/>
    <col min="2" max="2" width="10" style="1" bestFit="1" customWidth="1"/>
    <col min="3" max="3" width="8.28515625" style="1" customWidth="1"/>
    <col min="4" max="4" width="11.28515625" style="1" customWidth="1"/>
    <col min="5" max="6" width="8.42578125" style="1" customWidth="1"/>
    <col min="7" max="7" width="1.42578125" style="1" customWidth="1"/>
    <col min="8" max="8" width="6" style="1" customWidth="1"/>
    <col min="9" max="9" width="13.28515625" style="1" bestFit="1" customWidth="1"/>
    <col min="10" max="10" width="14.7109375" style="1" bestFit="1" customWidth="1"/>
    <col min="11" max="11" width="1.42578125" style="1" customWidth="1"/>
    <col min="12" max="16384" width="9.140625" style="1"/>
  </cols>
  <sheetData>
    <row r="1" spans="2:11" ht="6.75" customHeight="1" thickBot="1" x14ac:dyDescent="0.3">
      <c r="G1" s="80"/>
      <c r="H1" s="80"/>
      <c r="I1" s="80"/>
      <c r="J1" s="80"/>
      <c r="K1" s="80"/>
    </row>
    <row r="2" spans="2:11" ht="15" thickBot="1" x14ac:dyDescent="0.3">
      <c r="B2" s="11"/>
      <c r="C2" s="11" t="s">
        <v>291</v>
      </c>
      <c r="D2" s="11" t="s">
        <v>250</v>
      </c>
      <c r="E2" s="11" t="s">
        <v>251</v>
      </c>
      <c r="F2" s="44"/>
      <c r="G2" s="81"/>
      <c r="H2" s="305" t="s">
        <v>747</v>
      </c>
      <c r="I2" s="306"/>
      <c r="J2" s="307"/>
      <c r="K2" s="80"/>
    </row>
    <row r="3" spans="2:11" ht="21.95" customHeight="1" x14ac:dyDescent="0.25">
      <c r="B3" s="11">
        <v>1</v>
      </c>
      <c r="C3" s="96" t="s">
        <v>289</v>
      </c>
      <c r="D3" s="11" t="s">
        <v>743</v>
      </c>
      <c r="E3" s="95" t="s">
        <v>278</v>
      </c>
      <c r="F3" s="79"/>
      <c r="G3" s="82"/>
      <c r="H3" s="83" t="s">
        <v>289</v>
      </c>
      <c r="I3" s="16" t="s">
        <v>710</v>
      </c>
      <c r="J3" s="84"/>
      <c r="K3" s="80"/>
    </row>
    <row r="4" spans="2:11" ht="21.95" customHeight="1" x14ac:dyDescent="0.25">
      <c r="B4" s="11">
        <v>2</v>
      </c>
      <c r="C4" s="96" t="s">
        <v>289</v>
      </c>
      <c r="D4" s="11" t="s">
        <v>744</v>
      </c>
      <c r="E4" s="95" t="s">
        <v>278</v>
      </c>
      <c r="F4" s="79"/>
      <c r="G4" s="82"/>
      <c r="H4" s="85" t="s">
        <v>289</v>
      </c>
      <c r="I4" s="11" t="s">
        <v>71</v>
      </c>
      <c r="J4" s="86"/>
      <c r="K4" s="80"/>
    </row>
    <row r="5" spans="2:11" ht="21.95" customHeight="1" x14ac:dyDescent="0.25">
      <c r="B5" s="11">
        <v>3</v>
      </c>
      <c r="C5" s="96" t="s">
        <v>288</v>
      </c>
      <c r="D5" s="11" t="s">
        <v>252</v>
      </c>
      <c r="E5" s="96" t="s">
        <v>277</v>
      </c>
      <c r="F5" s="44"/>
      <c r="G5" s="81"/>
      <c r="H5" s="85" t="s">
        <v>288</v>
      </c>
      <c r="I5" s="11" t="s">
        <v>29</v>
      </c>
      <c r="J5" s="86"/>
      <c r="K5" s="80"/>
    </row>
    <row r="6" spans="2:11" ht="21.95" customHeight="1" x14ac:dyDescent="0.25">
      <c r="B6" s="11">
        <v>4</v>
      </c>
      <c r="C6" s="96" t="s">
        <v>290</v>
      </c>
      <c r="D6" s="11" t="s">
        <v>745</v>
      </c>
      <c r="E6" s="96" t="s">
        <v>279</v>
      </c>
      <c r="F6" s="44"/>
      <c r="G6" s="81"/>
      <c r="H6" s="85" t="s">
        <v>290</v>
      </c>
      <c r="I6" s="11" t="s">
        <v>299</v>
      </c>
      <c r="J6" s="86"/>
      <c r="K6" s="80"/>
    </row>
    <row r="7" spans="2:11" ht="21.95" customHeight="1" x14ac:dyDescent="0.25">
      <c r="B7" s="11">
        <v>5</v>
      </c>
      <c r="C7" s="96" t="s">
        <v>290</v>
      </c>
      <c r="D7" s="11" t="s">
        <v>746</v>
      </c>
      <c r="E7" s="96" t="s">
        <v>279</v>
      </c>
      <c r="F7" s="44"/>
      <c r="G7" s="81"/>
      <c r="H7" s="85" t="s">
        <v>290</v>
      </c>
      <c r="I7" s="11" t="s">
        <v>323</v>
      </c>
      <c r="J7" s="86"/>
      <c r="K7" s="80"/>
    </row>
    <row r="8" spans="2:11" ht="21.95" customHeight="1" x14ac:dyDescent="0.25">
      <c r="B8" s="11">
        <v>6</v>
      </c>
      <c r="C8" s="96" t="s">
        <v>292</v>
      </c>
      <c r="D8" s="11" t="s">
        <v>253</v>
      </c>
      <c r="E8" s="96" t="s">
        <v>283</v>
      </c>
      <c r="F8" s="44"/>
      <c r="G8" s="81"/>
      <c r="H8" s="85" t="s">
        <v>292</v>
      </c>
      <c r="I8" s="11" t="s">
        <v>95</v>
      </c>
      <c r="J8" s="87" t="s">
        <v>740</v>
      </c>
      <c r="K8" s="80"/>
    </row>
    <row r="9" spans="2:11" ht="21.95" customHeight="1" x14ac:dyDescent="0.25">
      <c r="B9" s="11">
        <v>7</v>
      </c>
      <c r="C9" s="96" t="s">
        <v>292</v>
      </c>
      <c r="D9" s="11" t="s">
        <v>253</v>
      </c>
      <c r="E9" s="96" t="s">
        <v>283</v>
      </c>
      <c r="F9" s="44"/>
      <c r="G9" s="81"/>
      <c r="H9" s="85" t="s">
        <v>292</v>
      </c>
      <c r="I9" s="11" t="s">
        <v>549</v>
      </c>
      <c r="J9" s="87" t="s">
        <v>741</v>
      </c>
      <c r="K9" s="80"/>
    </row>
    <row r="10" spans="2:11" ht="21.95" customHeight="1" x14ac:dyDescent="0.25">
      <c r="B10" s="11">
        <v>8</v>
      </c>
      <c r="C10" s="96" t="s">
        <v>293</v>
      </c>
      <c r="D10" s="11" t="s">
        <v>254</v>
      </c>
      <c r="E10" s="96" t="s">
        <v>285</v>
      </c>
      <c r="F10" s="44"/>
      <c r="G10" s="81"/>
      <c r="H10" s="85" t="s">
        <v>293</v>
      </c>
      <c r="I10" s="11" t="s">
        <v>172</v>
      </c>
      <c r="J10" s="87" t="s">
        <v>740</v>
      </c>
      <c r="K10" s="80"/>
    </row>
    <row r="11" spans="2:11" ht="21.95" customHeight="1" x14ac:dyDescent="0.25">
      <c r="B11" s="11">
        <v>9</v>
      </c>
      <c r="C11" s="96" t="s">
        <v>293</v>
      </c>
      <c r="D11" s="11" t="s">
        <v>254</v>
      </c>
      <c r="E11" s="96" t="s">
        <v>285</v>
      </c>
      <c r="F11" s="44"/>
      <c r="G11" s="81"/>
      <c r="H11" s="85" t="s">
        <v>293</v>
      </c>
      <c r="I11" s="11" t="s">
        <v>625</v>
      </c>
      <c r="J11" s="87" t="s">
        <v>741</v>
      </c>
      <c r="K11" s="80"/>
    </row>
    <row r="12" spans="2:11" ht="21.95" customHeight="1" x14ac:dyDescent="0.25">
      <c r="B12" s="11">
        <v>10</v>
      </c>
      <c r="C12" s="96" t="s">
        <v>294</v>
      </c>
      <c r="D12" s="11" t="s">
        <v>255</v>
      </c>
      <c r="E12" s="96" t="s">
        <v>284</v>
      </c>
      <c r="F12" s="44"/>
      <c r="G12" s="81"/>
      <c r="H12" s="88" t="s">
        <v>294</v>
      </c>
      <c r="I12" s="11" t="s">
        <v>388</v>
      </c>
      <c r="J12" s="86"/>
      <c r="K12" s="80"/>
    </row>
    <row r="13" spans="2:11" ht="21.95" customHeight="1" x14ac:dyDescent="0.25">
      <c r="B13" s="11">
        <v>11</v>
      </c>
      <c r="C13" s="96" t="s">
        <v>295</v>
      </c>
      <c r="D13" s="11" t="s">
        <v>256</v>
      </c>
      <c r="E13" s="96" t="s">
        <v>280</v>
      </c>
      <c r="F13" s="44"/>
      <c r="G13" s="81"/>
      <c r="H13" s="85" t="s">
        <v>295</v>
      </c>
      <c r="I13" s="11" t="s">
        <v>330</v>
      </c>
      <c r="J13" s="86"/>
      <c r="K13" s="80"/>
    </row>
    <row r="14" spans="2:11" ht="21.95" customHeight="1" x14ac:dyDescent="0.25">
      <c r="B14" s="11">
        <v>12</v>
      </c>
      <c r="C14" s="96" t="s">
        <v>296</v>
      </c>
      <c r="D14" s="11" t="s">
        <v>257</v>
      </c>
      <c r="E14" s="96" t="s">
        <v>281</v>
      </c>
      <c r="F14" s="44"/>
      <c r="G14" s="81"/>
      <c r="H14" s="85" t="s">
        <v>296</v>
      </c>
      <c r="I14" s="11" t="s">
        <v>468</v>
      </c>
      <c r="J14" s="86"/>
      <c r="K14" s="80"/>
    </row>
    <row r="15" spans="2:11" ht="21.95" customHeight="1" x14ac:dyDescent="0.25">
      <c r="B15" s="11">
        <v>13</v>
      </c>
      <c r="C15" s="96" t="s">
        <v>297</v>
      </c>
      <c r="D15" s="11" t="s">
        <v>258</v>
      </c>
      <c r="E15" s="96" t="s">
        <v>286</v>
      </c>
      <c r="F15" s="44"/>
      <c r="G15" s="81"/>
      <c r="H15" s="89" t="s">
        <v>297</v>
      </c>
      <c r="I15" s="11" t="s">
        <v>701</v>
      </c>
      <c r="J15" s="86"/>
      <c r="K15" s="80"/>
    </row>
    <row r="16" spans="2:11" ht="21.95" customHeight="1" x14ac:dyDescent="0.25">
      <c r="B16" s="11">
        <v>14</v>
      </c>
      <c r="C16" s="96" t="s">
        <v>290</v>
      </c>
      <c r="D16" s="11" t="s">
        <v>258</v>
      </c>
      <c r="E16" s="96" t="s">
        <v>279</v>
      </c>
      <c r="F16" s="44"/>
      <c r="G16" s="81"/>
      <c r="H16" s="85" t="s">
        <v>290</v>
      </c>
      <c r="I16" s="11" t="s">
        <v>742</v>
      </c>
      <c r="J16" s="86"/>
      <c r="K16" s="80"/>
    </row>
    <row r="17" spans="2:11" ht="21.95" customHeight="1" thickBot="1" x14ac:dyDescent="0.3">
      <c r="B17" s="11">
        <v>15</v>
      </c>
      <c r="C17" s="96" t="s">
        <v>298</v>
      </c>
      <c r="D17" s="11" t="s">
        <v>259</v>
      </c>
      <c r="E17" s="96" t="s">
        <v>282</v>
      </c>
      <c r="F17" s="44"/>
      <c r="G17" s="81"/>
      <c r="H17" s="90" t="s">
        <v>298</v>
      </c>
      <c r="I17" s="92" t="s">
        <v>749</v>
      </c>
      <c r="J17" s="91"/>
      <c r="K17" s="80"/>
    </row>
    <row r="18" spans="2:11" ht="7.5" customHeight="1" x14ac:dyDescent="0.25">
      <c r="G18" s="80"/>
      <c r="H18" s="80"/>
      <c r="I18" s="80"/>
      <c r="J18" s="80"/>
      <c r="K18" s="80"/>
    </row>
  </sheetData>
  <mergeCells count="1">
    <mergeCell ref="H2:J2"/>
  </mergeCells>
  <pageMargins left="0.7" right="0.7" top="0.75" bottom="0.75" header="0.3" footer="0.3"/>
  <pageSetup paperSize="9" orientation="portrait" horizontalDpi="1200" verticalDpi="1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8"/>
  <sheetViews>
    <sheetView topLeftCell="A4" workbookViewId="0">
      <selection activeCell="C14" sqref="C14"/>
    </sheetView>
  </sheetViews>
  <sheetFormatPr defaultRowHeight="14.25" x14ac:dyDescent="0.25"/>
  <cols>
    <col min="1" max="16384" width="9.140625" style="1"/>
  </cols>
  <sheetData>
    <row r="2" spans="2:3" x14ac:dyDescent="0.25">
      <c r="B2" s="11"/>
      <c r="C2" s="11" t="s">
        <v>260</v>
      </c>
    </row>
    <row r="3" spans="2:3" x14ac:dyDescent="0.25">
      <c r="B3" s="11"/>
      <c r="C3" s="11"/>
    </row>
    <row r="4" spans="2:3" x14ac:dyDescent="0.25">
      <c r="B4" s="308" t="s">
        <v>270</v>
      </c>
      <c r="C4" s="11" t="s">
        <v>261</v>
      </c>
    </row>
    <row r="5" spans="2:3" x14ac:dyDescent="0.25">
      <c r="B5" s="308"/>
      <c r="C5" s="11" t="s">
        <v>262</v>
      </c>
    </row>
    <row r="6" spans="2:3" x14ac:dyDescent="0.25">
      <c r="B6" s="308"/>
      <c r="C6" s="11" t="s">
        <v>271</v>
      </c>
    </row>
    <row r="7" spans="2:3" x14ac:dyDescent="0.25">
      <c r="B7" s="308"/>
      <c r="C7" s="11" t="s">
        <v>263</v>
      </c>
    </row>
    <row r="8" spans="2:3" x14ac:dyDescent="0.25">
      <c r="B8" s="308"/>
      <c r="C8" s="11" t="s">
        <v>272</v>
      </c>
    </row>
    <row r="9" spans="2:3" x14ac:dyDescent="0.25">
      <c r="B9" s="308"/>
      <c r="C9" s="11" t="s">
        <v>264</v>
      </c>
    </row>
    <row r="10" spans="2:3" x14ac:dyDescent="0.25">
      <c r="B10" s="308"/>
      <c r="C10" s="11" t="s">
        <v>274</v>
      </c>
    </row>
    <row r="11" spans="2:3" x14ac:dyDescent="0.25">
      <c r="B11" s="308"/>
      <c r="C11" s="11" t="s">
        <v>275</v>
      </c>
    </row>
    <row r="12" spans="2:3" x14ac:dyDescent="0.25">
      <c r="B12" s="308"/>
      <c r="C12" s="11" t="s">
        <v>276</v>
      </c>
    </row>
    <row r="13" spans="2:3" x14ac:dyDescent="0.25">
      <c r="B13" s="11"/>
      <c r="C13" s="11"/>
    </row>
    <row r="14" spans="2:3" x14ac:dyDescent="0.25">
      <c r="B14" s="308" t="s">
        <v>273</v>
      </c>
      <c r="C14" s="11" t="s">
        <v>269</v>
      </c>
    </row>
    <row r="15" spans="2:3" x14ac:dyDescent="0.25">
      <c r="B15" s="308"/>
      <c r="C15" s="11" t="s">
        <v>265</v>
      </c>
    </row>
    <row r="16" spans="2:3" x14ac:dyDescent="0.25">
      <c r="B16" s="308"/>
      <c r="C16" s="11" t="s">
        <v>266</v>
      </c>
    </row>
    <row r="17" spans="2:3" x14ac:dyDescent="0.25">
      <c r="B17" s="308"/>
      <c r="C17" s="11" t="s">
        <v>267</v>
      </c>
    </row>
    <row r="18" spans="2:3" x14ac:dyDescent="0.25">
      <c r="B18" s="308"/>
      <c r="C18" s="11" t="s">
        <v>268</v>
      </c>
    </row>
  </sheetData>
  <mergeCells count="2">
    <mergeCell ref="B4:B12"/>
    <mergeCell ref="B14:B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All</vt:lpstr>
      <vt:lpstr>1-8</vt:lpstr>
      <vt:lpstr>9-16</vt:lpstr>
      <vt:lpstr>17-25</vt:lpstr>
      <vt:lpstr>26-40</vt:lpstr>
      <vt:lpstr>41-53</vt:lpstr>
      <vt:lpstr>54-67</vt:lpstr>
      <vt:lpstr>68-79</vt:lpstr>
      <vt:lpstr>80-88</vt:lpstr>
      <vt:lpstr>89-101</vt:lpstr>
      <vt:lpstr>102-112</vt:lpstr>
      <vt:lpstr>113-116</vt:lpstr>
      <vt:lpstr>117-129</vt:lpstr>
      <vt:lpstr>SP</vt:lpstr>
      <vt:lpstr>Sections</vt:lpstr>
      <vt:lpstr>Scheme</vt:lpstr>
      <vt:lpstr>Materials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Yoda54</dc:creator>
  <cp:lastModifiedBy>Yoda52</cp:lastModifiedBy>
  <cp:lastPrinted>2016-07-15T05:35:40Z</cp:lastPrinted>
  <dcterms:created xsi:type="dcterms:W3CDTF">2016-02-04T15:23:20Z</dcterms:created>
  <dcterms:modified xsi:type="dcterms:W3CDTF">2018-10-15T15:20:21Z</dcterms:modified>
</cp:coreProperties>
</file>